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'!$C$1:$AC$342</definedName>
  </definedNames>
  <calcPr calcId="114210" fullCalcOnLoad="1"/>
</workbook>
</file>

<file path=xl/calcChain.xml><?xml version="1.0" encoding="utf-8"?>
<calcChain xmlns="http://schemas.openxmlformats.org/spreadsheetml/2006/main">
  <c r="AA341" i="11"/>
  <c r="Z341"/>
  <c r="Y341"/>
  <c r="X341"/>
  <c r="W341"/>
  <c r="AB340"/>
  <c r="AA339"/>
  <c r="Z338"/>
  <c r="AA338"/>
  <c r="AB338"/>
  <c r="Z337"/>
  <c r="AA337"/>
  <c r="AB337"/>
  <c r="AA336"/>
  <c r="AB336"/>
  <c r="AA335"/>
  <c r="AB335"/>
  <c r="AA334"/>
  <c r="AB334"/>
  <c r="AA331"/>
  <c r="Z331"/>
  <c r="Y331"/>
  <c r="X331"/>
  <c r="V331"/>
  <c r="Z330"/>
  <c r="AA330"/>
  <c r="AB330"/>
  <c r="Z329"/>
  <c r="AA329"/>
  <c r="AB329"/>
  <c r="AA326"/>
  <c r="Z326"/>
  <c r="Y326"/>
  <c r="X326"/>
  <c r="W326"/>
  <c r="V326"/>
  <c r="AA324"/>
  <c r="AA325"/>
  <c r="Z324"/>
  <c r="Z325"/>
  <c r="Y324"/>
  <c r="Y325"/>
  <c r="X324"/>
  <c r="X325"/>
  <c r="W324"/>
  <c r="W325"/>
  <c r="V324"/>
  <c r="V325"/>
  <c r="AB323"/>
  <c r="AA320"/>
  <c r="AA318"/>
  <c r="Z318"/>
  <c r="Y318"/>
  <c r="X318"/>
  <c r="W318"/>
  <c r="V318"/>
  <c r="Z316"/>
  <c r="AA316"/>
  <c r="Z314"/>
  <c r="AA314"/>
  <c r="AA312"/>
  <c r="AA311"/>
  <c r="AA313"/>
  <c r="Z312"/>
  <c r="Z311"/>
  <c r="Z313"/>
  <c r="Y312"/>
  <c r="Y311"/>
  <c r="Y313"/>
  <c r="X312"/>
  <c r="X311"/>
  <c r="X313"/>
  <c r="W312"/>
  <c r="V312"/>
  <c r="W311"/>
  <c r="V311"/>
  <c r="Z309"/>
  <c r="AA309"/>
  <c r="AB308"/>
  <c r="Z307"/>
  <c r="AA307"/>
  <c r="AB306"/>
  <c r="Z305"/>
  <c r="AA305"/>
  <c r="X249"/>
  <c r="X241"/>
  <c r="X304"/>
  <c r="W249"/>
  <c r="W241"/>
  <c r="W304"/>
  <c r="V241"/>
  <c r="V304"/>
  <c r="Z303"/>
  <c r="AA303"/>
  <c r="AB298"/>
  <c r="AB296"/>
  <c r="Z295"/>
  <c r="AA295"/>
  <c r="AB294"/>
  <c r="Z293"/>
  <c r="AA293"/>
  <c r="AB292"/>
  <c r="AA291"/>
  <c r="AB290"/>
  <c r="Z289"/>
  <c r="AA289"/>
  <c r="AB288"/>
  <c r="X286"/>
  <c r="W286"/>
  <c r="V286"/>
  <c r="AB284"/>
  <c r="AB282"/>
  <c r="AB280"/>
  <c r="Z279"/>
  <c r="AA279"/>
  <c r="AB278"/>
  <c r="Z277"/>
  <c r="AA277"/>
  <c r="AB276"/>
  <c r="AA275"/>
  <c r="AB274"/>
  <c r="AA273"/>
  <c r="AB272"/>
  <c r="Z271"/>
  <c r="AA271"/>
  <c r="AB270"/>
  <c r="AB268"/>
  <c r="Z267"/>
  <c r="AA267"/>
  <c r="AB266"/>
  <c r="Z265"/>
  <c r="AA265"/>
  <c r="AB264"/>
  <c r="Z263"/>
  <c r="AA263"/>
  <c r="AB262"/>
  <c r="AB260"/>
  <c r="Z259"/>
  <c r="AA259"/>
  <c r="X258"/>
  <c r="W258"/>
  <c r="V258"/>
  <c r="AB256"/>
  <c r="AB254"/>
  <c r="Z253"/>
  <c r="AA253"/>
  <c r="AB253"/>
  <c r="Z252"/>
  <c r="AA252"/>
  <c r="AB252"/>
  <c r="Z251"/>
  <c r="AA251"/>
  <c r="AB251"/>
  <c r="Z250"/>
  <c r="AA250"/>
  <c r="AB250"/>
  <c r="AA249"/>
  <c r="Z249"/>
  <c r="Y249"/>
  <c r="AB248"/>
  <c r="AB244"/>
  <c r="AB242"/>
  <c r="AA241"/>
  <c r="Z241"/>
  <c r="Y241"/>
  <c r="Z235"/>
  <c r="AA235"/>
  <c r="Z233"/>
  <c r="AA233"/>
  <c r="AA227"/>
  <c r="AA180"/>
  <c r="AA185"/>
  <c r="AA190"/>
  <c r="AA176"/>
  <c r="AA37"/>
  <c r="AA63"/>
  <c r="AA36"/>
  <c r="AA100"/>
  <c r="Z115"/>
  <c r="AA115"/>
  <c r="Z118"/>
  <c r="AA118"/>
  <c r="AA94"/>
  <c r="AA139"/>
  <c r="AA142"/>
  <c r="AA145"/>
  <c r="AA148"/>
  <c r="AA135"/>
  <c r="AA93"/>
  <c r="Y212"/>
  <c r="Z212"/>
  <c r="AA212"/>
  <c r="AA214"/>
  <c r="AA201"/>
  <c r="AA175"/>
  <c r="AA31"/>
  <c r="AA177"/>
  <c r="AA222"/>
  <c r="Z176"/>
  <c r="Z37"/>
  <c r="Z71"/>
  <c r="Z63"/>
  <c r="Z36"/>
  <c r="Z94"/>
  <c r="Z135"/>
  <c r="Z93"/>
  <c r="Z201"/>
  <c r="Z175"/>
  <c r="Z31"/>
  <c r="Z177"/>
  <c r="Z222"/>
  <c r="X176"/>
  <c r="X201"/>
  <c r="X175"/>
  <c r="X222"/>
  <c r="W176"/>
  <c r="W201"/>
  <c r="W175"/>
  <c r="W222"/>
  <c r="V176"/>
  <c r="V201"/>
  <c r="V175"/>
  <c r="V222"/>
  <c r="AA220"/>
  <c r="Z220"/>
  <c r="X220"/>
  <c r="W220"/>
  <c r="V220"/>
  <c r="V218"/>
  <c r="W218"/>
  <c r="X218"/>
  <c r="Z218"/>
  <c r="AA218"/>
  <c r="AB218"/>
  <c r="W215"/>
  <c r="V215"/>
  <c r="V213"/>
  <c r="W213"/>
  <c r="X213"/>
  <c r="Z213"/>
  <c r="AA213"/>
  <c r="AB213"/>
  <c r="W210"/>
  <c r="V210"/>
  <c r="AB207"/>
  <c r="AB206"/>
  <c r="AB204"/>
  <c r="AB203"/>
  <c r="AB202"/>
  <c r="Y201"/>
  <c r="AB200"/>
  <c r="AB198"/>
  <c r="AB196"/>
  <c r="V194"/>
  <c r="W194"/>
  <c r="X194"/>
  <c r="Z194"/>
  <c r="AA194"/>
  <c r="AB194"/>
  <c r="W191"/>
  <c r="V191"/>
  <c r="AA189"/>
  <c r="Z189"/>
  <c r="X189"/>
  <c r="W189"/>
  <c r="V189"/>
  <c r="W186"/>
  <c r="V186"/>
  <c r="W184"/>
  <c r="V184"/>
  <c r="W181"/>
  <c r="V181"/>
  <c r="AB179"/>
  <c r="W37"/>
  <c r="W63"/>
  <c r="W36"/>
  <c r="W94"/>
  <c r="W135"/>
  <c r="W93"/>
  <c r="W31"/>
  <c r="W177"/>
  <c r="AB177"/>
  <c r="Y176"/>
  <c r="Y37"/>
  <c r="Y63"/>
  <c r="Y36"/>
  <c r="Y94"/>
  <c r="Y135"/>
  <c r="Y93"/>
  <c r="Y175"/>
  <c r="Y31"/>
  <c r="Y177"/>
  <c r="X37"/>
  <c r="X63"/>
  <c r="X36"/>
  <c r="X94"/>
  <c r="X135"/>
  <c r="X93"/>
  <c r="X31"/>
  <c r="X177"/>
  <c r="V37"/>
  <c r="V63"/>
  <c r="V36"/>
  <c r="V135"/>
  <c r="V93"/>
  <c r="V31"/>
  <c r="V177"/>
  <c r="V158"/>
  <c r="W158"/>
  <c r="X158"/>
  <c r="Y158"/>
  <c r="Z158"/>
  <c r="AA158"/>
  <c r="AB158"/>
  <c r="V95"/>
  <c r="V156"/>
  <c r="W156"/>
  <c r="X95"/>
  <c r="X156"/>
  <c r="Z95"/>
  <c r="Z156"/>
  <c r="AA95"/>
  <c r="AA156"/>
  <c r="AB156"/>
  <c r="V154"/>
  <c r="W154"/>
  <c r="X154"/>
  <c r="Y154"/>
  <c r="Z154"/>
  <c r="AA154"/>
  <c r="AB154"/>
  <c r="V152"/>
  <c r="W152"/>
  <c r="X152"/>
  <c r="Y152"/>
  <c r="Z152"/>
  <c r="AA152"/>
  <c r="AB152"/>
  <c r="W149"/>
  <c r="V149"/>
  <c r="W146"/>
  <c r="V146"/>
  <c r="W143"/>
  <c r="V143"/>
  <c r="W140"/>
  <c r="V140"/>
  <c r="AB134"/>
  <c r="AB132"/>
  <c r="AB130"/>
  <c r="AB128"/>
  <c r="AB124"/>
  <c r="AB122"/>
  <c r="W119"/>
  <c r="V119"/>
  <c r="W116"/>
  <c r="V116"/>
  <c r="W113"/>
  <c r="V113"/>
  <c r="AA111"/>
  <c r="Z111"/>
  <c r="Y111"/>
  <c r="X111"/>
  <c r="W111"/>
  <c r="V111"/>
  <c r="W109"/>
  <c r="V109"/>
  <c r="W106"/>
  <c r="V106"/>
  <c r="W104"/>
  <c r="V104"/>
  <c r="W101"/>
  <c r="V101"/>
  <c r="AB99"/>
  <c r="AB98"/>
  <c r="AB97"/>
  <c r="W95"/>
  <c r="AB95"/>
  <c r="Y95"/>
  <c r="V80"/>
  <c r="W80"/>
  <c r="X80"/>
  <c r="Y80"/>
  <c r="Z80"/>
  <c r="AA80"/>
  <c r="AB80"/>
  <c r="V78"/>
  <c r="W78"/>
  <c r="X78"/>
  <c r="Y78"/>
  <c r="Z78"/>
  <c r="AA78"/>
  <c r="AB78"/>
  <c r="W75"/>
  <c r="V75"/>
  <c r="W72"/>
  <c r="V72"/>
  <c r="AB68"/>
  <c r="AB65"/>
  <c r="AB62"/>
  <c r="AB60"/>
  <c r="AB58"/>
  <c r="W55"/>
  <c r="V55"/>
  <c r="W52"/>
  <c r="V52"/>
  <c r="W49"/>
  <c r="V49"/>
  <c r="AB47"/>
  <c r="W45"/>
  <c r="V45"/>
  <c r="AB43"/>
  <c r="AB42"/>
  <c r="AB41"/>
  <c r="V38"/>
  <c r="AB38"/>
  <c r="AA38"/>
  <c r="Z38"/>
  <c r="Y38"/>
  <c r="X38"/>
  <c r="W38"/>
  <c r="AA30"/>
  <c r="Z30"/>
  <c r="Y30"/>
  <c r="X30"/>
  <c r="W30"/>
</calcChain>
</file>

<file path=xl/sharedStrings.xml><?xml version="1.0" encoding="utf-8"?>
<sst xmlns="http://schemas.openxmlformats.org/spreadsheetml/2006/main" count="1259" uniqueCount="353">
  <si>
    <r>
      <rPr>
        <b/>
        <sz val="11"/>
        <rFont val="Times New Roman"/>
        <family val="1"/>
        <charset val="204"/>
      </rPr>
      <t>Мероприятие  2.010 "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</si>
  <si>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rPr>
        <b/>
        <sz val="11"/>
        <rFont val="Times New Roman"/>
        <family val="1"/>
        <charset val="204"/>
      </rPr>
      <t>Мероприятие  2.015</t>
    </r>
    <r>
      <rPr>
        <sz val="11"/>
        <rFont val="Times New Roman"/>
        <family val="1"/>
        <charset val="204"/>
      </rPr>
      <t xml:space="preserve">   «Расходы на подготовку и проведение празднования на федеральном уровне памятных дат субъектов Российской Федерации »</t>
    </r>
  </si>
  <si>
    <r>
      <rPr>
        <b/>
        <sz val="11"/>
        <rFont val="Times New Roman"/>
        <family val="1"/>
        <charset val="204"/>
      </rPr>
      <t xml:space="preserve">Мероприятие  2.027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</si>
  <si>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Мероприятие  2.028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</si>
  <si>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</si>
  <si>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</si>
  <si>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</si>
  <si>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</si>
  <si>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</si>
  <si>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</si>
  <si>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</si>
  <si>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</si>
  <si>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</si>
  <si>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</si>
  <si>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</si>
  <si>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</si>
  <si>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</si>
  <si>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</si>
  <si>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</si>
  <si>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</si>
  <si>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</si>
  <si>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</si>
  <si>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</si>
  <si>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</si>
  <si>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</si>
  <si>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</si>
  <si>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</si>
  <si>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</si>
  <si>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</si>
  <si>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</si>
  <si>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</si>
  <si>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</si>
  <si>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</si>
  <si>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</si>
  <si>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>Показатель 2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</si>
  <si>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</si>
  <si>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</si>
  <si>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</si>
  <si>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</si>
  <si>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</si>
  <si>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</si>
  <si>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</si>
  <si>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</si>
  <si>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</si>
  <si>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</si>
  <si>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</si>
  <si>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</si>
  <si>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</si>
  <si>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</si>
  <si>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</si>
  <si>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</si>
  <si>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</si>
  <si>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</si>
  <si>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</si>
  <si>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</si>
  <si>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</si>
  <si>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</si>
  <si>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t>Приложение к постановлению Администрации города Ржева Тверской области от 02.10.2017 № 896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</si>
  <si>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</si>
  <si>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</si>
  <si>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</si>
  <si>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</si>
  <si>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</si>
  <si>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</si>
  <si>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</si>
  <si>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</si>
  <si>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</si>
  <si>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</si>
  <si>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</si>
  <si>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</si>
  <si>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</si>
  <si>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</si>
  <si>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</si>
  <si>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</si>
  <si>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</si>
  <si>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</si>
  <si>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</si>
  <si>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</si>
  <si>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</si>
  <si>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</si>
  <si>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</si>
  <si>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</si>
  <si>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</si>
  <si>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</si>
  <si>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</si>
  <si>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</si>
  <si>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</si>
  <si>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</si>
  <si>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</si>
  <si>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</si>
  <si>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</si>
  <si>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</si>
  <si>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</si>
  <si>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</si>
  <si>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</si>
  <si>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</si>
  <si>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</si>
  <si>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</si>
  <si>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</si>
  <si>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</si>
  <si>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</si>
  <si>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</si>
  <si>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</si>
  <si>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</si>
  <si>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</si>
  <si>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</si>
  <si>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</si>
  <si>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</si>
  <si>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</si>
  <si>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</si>
  <si>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</si>
  <si>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2.014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</si>
  <si>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2.015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</si>
  <si>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</si>
  <si>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</si>
  <si>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2«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</si>
  <si>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</si>
  <si>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</si>
  <si>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</si>
  <si>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</si>
  <si>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</si>
  <si>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</si>
  <si>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</si>
  <si>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</si>
  <si>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</si>
  <si>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</si>
  <si>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</si>
  <si>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</si>
  <si>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</si>
  <si>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</si>
  <si>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</si>
  <si>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</si>
  <si>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</si>
  <si>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</si>
  <si>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</si>
  <si>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</si>
  <si>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</si>
  <si>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</si>
  <si>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</si>
  <si>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</si>
  <si>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</si>
  <si>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</si>
  <si>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</si>
  <si>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</si>
  <si>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</si>
  <si>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</si>
  <si>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</si>
  <si>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</si>
  <si>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</si>
  <si>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</si>
  <si>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</si>
  <si>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</si>
  <si>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</si>
  <si>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</si>
  <si>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</si>
  <si>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</si>
  <si>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t>тыс. рублей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</si>
  <si>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</si>
  <si>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</si>
  <si>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"Средняя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</si>
  <si>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3 </t>
    </r>
    <r>
      <rPr>
        <sz val="11"/>
        <rFont val="Times New Roman"/>
        <family val="1"/>
        <charset val="204"/>
      </rPr>
      <t xml:space="preserve">  "Средняя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</si>
  <si>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</si>
  <si>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</si>
  <si>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</si>
  <si>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</si>
  <si>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>Показатель 1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учреждений  дополнительного образования в области культуры»</t>
    </r>
  </si>
  <si>
    <r>
      <t>Мероприятие 2.012</t>
    </r>
    <r>
      <rPr>
        <sz val="11"/>
        <rFont val="Times New Roman"/>
        <family val="1"/>
        <charset val="204"/>
      </rPr>
      <t xml:space="preserve">  «Расходы на укрепление материально-технической базы муниципальных организаций дополнительного образования в сфере культуры Тверской области»  </t>
    </r>
  </si>
  <si>
    <r>
      <t>Показатель1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 »</t>
    </r>
  </si>
  <si>
    <r>
      <t>Мероприятие  1.014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  <r>
      <rPr>
        <b/>
        <sz val="11"/>
        <rFont val="Times New Roman"/>
        <family val="1"/>
        <charset val="204"/>
      </rPr>
      <t/>
    </r>
  </si>
  <si>
    <r>
      <t>Мероприятие  1.013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</si>
  <si>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t>Мероприятие  1.012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color indexed="10"/>
        <rFont val="Times New Roman"/>
        <family val="1"/>
        <charset val="204"/>
      </rPr>
      <t/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</si>
  <si>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"Средняя заработная плата работников списочного состава в казенных учреждениях культурно-досугового типа »</t>
    </r>
  </si>
  <si>
    <r>
      <t>Мероприятие  1.015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  <r>
      <rPr>
        <b/>
        <sz val="11"/>
        <rFont val="Times New Roman"/>
        <family val="1"/>
        <charset val="204"/>
      </rPr>
      <t/>
    </r>
  </si>
  <si>
    <r>
      <t>Показатель 1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</si>
  <si>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"Средняя заработная плата работников списочного состава в бюджетных учреждениях культурно-досугового типа 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</si>
  <si>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</si>
  <si>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</si>
  <si>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</si>
  <si>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</si>
  <si>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</si>
  <si>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</si>
  <si>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</si>
  <si>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</si>
  <si>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материально-технической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</si>
  <si>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</si>
  <si>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</si>
  <si>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</si>
  <si>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</si>
  <si>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</t>
    </r>
    <r>
      <rPr>
        <sz val="10"/>
        <rFont val="Times New Roman"/>
        <family val="1"/>
        <charset val="204"/>
      </rPr>
      <t>овышение заработной платы работникам муниципальных учреждений культуры Тверской области за счет средств местного бюджета»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</si>
  <si>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  <r>
      <rPr>
        <b/>
        <sz val="11"/>
        <color indexed="10"/>
        <rFont val="Times New Roman"/>
        <family val="1"/>
        <charset val="204"/>
      </rPr>
      <t/>
    </r>
  </si>
  <si>
    <r>
      <t>Показатель 1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учреждениях МУК «Ржевская централизованная библиотечная система»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</si>
  <si>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"Средняя заработная плата работников списочного состава в учреждениях МУК «Ржевская централизованная библиотечная система»</t>
    </r>
  </si>
  <si>
    <r>
      <t>Мероприятие  2.006</t>
    </r>
    <r>
      <rPr>
        <sz val="11"/>
        <rFont val="Times New Roman"/>
        <family val="1"/>
        <charset val="204"/>
      </rPr>
      <t xml:space="preserve"> 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</si>
  <si>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t xml:space="preserve">Мероприятие  2.008  </t>
    </r>
    <r>
      <rPr>
        <sz val="11"/>
        <rFont val="Times New Roman"/>
        <family val="1"/>
        <charset val="204"/>
      </rPr>
      <t xml:space="preserve">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  </r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</si>
  <si>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</si>
  <si>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</si>
  <si>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</si>
  <si>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</si>
  <si>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</si>
  <si>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</si>
  <si>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</si>
  <si>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</si>
  <si>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</si>
  <si>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</si>
  <si>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</si>
  <si>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</si>
  <si>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</si>
  <si>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</si>
  <si>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</si>
  <si>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</si>
  <si>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</si>
  <si>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</si>
  <si>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</si>
  <si>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</si>
  <si>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</si>
  <si>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</si>
  <si>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</si>
  <si>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</si>
  <si>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</si>
  <si>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</si>
  <si>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</si>
  <si>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</si>
  <si>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</si>
  <si>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</si>
  <si>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</si>
  <si>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</si>
  <si>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</si>
  <si>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</si>
  <si>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</si>
  <si>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</si>
  <si>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</si>
  <si>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</si>
  <si>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</si>
  <si>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</si>
  <si>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</si>
  <si>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</si>
  <si>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</si>
  <si>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</si>
  <si>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</si>
  <si>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</si>
  <si>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</si>
  <si>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</si>
  <si>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</si>
  <si>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</si>
  <si>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</si>
  <si>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</si>
  <si>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</si>
  <si>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</si>
  <si>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</si>
  <si>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</si>
  <si>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</si>
  <si>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</si>
  <si>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</si>
  <si>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</si>
  <si>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</si>
  <si>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</si>
  <si>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</si>
  <si>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</si>
  <si>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</si>
  <si>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</si>
  <si>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</si>
  <si>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</si>
  <si>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</si>
  <si>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</si>
  <si>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</si>
  <si>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</si>
  <si>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</si>
  <si>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</si>
  <si>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</si>
  <si>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</si>
  <si>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</si>
  <si>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</si>
  <si>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</si>
  <si>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</si>
  <si>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</si>
  <si>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</si>
  <si>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</si>
  <si>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</si>
  <si>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</si>
  <si>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</si>
  <si>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</si>
  <si>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</si>
  <si>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</si>
  <si>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</si>
  <si>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</si>
  <si>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</si>
  <si>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</si>
  <si>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</si>
  <si>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</si>
  <si>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</si>
  <si>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</si>
  <si>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</si>
  <si>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</si>
  <si>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</si>
  <si>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</si>
  <si>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</si>
  <si>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</si>
  <si>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</si>
  <si>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</si>
  <si>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</si>
  <si>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</si>
  <si>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</si>
  <si>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</si>
  <si>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</si>
  <si>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</si>
  <si>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</si>
  <si>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</si>
  <si>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</si>
  <si>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</si>
  <si>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</si>
  <si>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</si>
  <si>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</si>
  <si>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t>H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</si>
  <si>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 на приобретение музыкальных инструментов  от объема запланированных  средств в рамках мероприятия»</t>
    </r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</si>
  <si>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</si>
  <si>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t>R</t>
  </si>
  <si>
    <t>F</t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</si>
  <si>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 «Расходы на подготовку и проведение празднования на федеральном уровне памятных дат субъектов Российской Федерации»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</si>
  <si>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 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</si>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</sst>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0.0"/>
    <numFmt numFmtId="166" formatCode="0.00;[Red]0.00"/>
    <numFmt numFmtId="167" formatCode="#,##0;[Red]#,##0"/>
    <numFmt numFmtId="168" formatCode="0;[Red]0"/>
    <numFmt numFmtId="169" formatCode="#,##0.0;[Red]#,##0.0"/>
    <numFmt numFmtId="170" formatCode="#,##0.0_р_."/>
    <numFmt numFmtId="171" formatCode="0.0;[Red]0.0"/>
  </numFmts>
  <fonts count="35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 applyFill="1" applyAlignment="1">
      <alignment wrapText="1"/>
    </xf>
    <xf numFmtId="0" fontId="18" fillId="0" borderId="0" xfId="0" applyFont="1" applyFill="1" applyBorder="1" applyAlignment="1"/>
    <xf numFmtId="0" fontId="19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70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9" fontId="11" fillId="4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0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3" fillId="0" borderId="4" xfId="0" applyFont="1" applyBorder="1" applyAlignment="1">
      <alignment wrapText="1"/>
    </xf>
    <xf numFmtId="169" fontId="11" fillId="3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26" fillId="3" borderId="0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70" fontId="18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70" fontId="22" fillId="4" borderId="1" xfId="0" applyNumberFormat="1" applyFont="1" applyFill="1" applyBorder="1" applyAlignment="1">
      <alignment horizontal="center" vertical="center" wrapText="1"/>
    </xf>
    <xf numFmtId="170" fontId="11" fillId="6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165" fontId="6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69" fontId="11" fillId="6" borderId="1" xfId="0" applyNumberFormat="1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/>
    </xf>
    <xf numFmtId="164" fontId="22" fillId="5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28" fillId="7" borderId="1" xfId="0" applyFont="1" applyFill="1" applyBorder="1" applyAlignment="1">
      <alignment horizontal="center" vertical="center"/>
    </xf>
    <xf numFmtId="170" fontId="6" fillId="7" borderId="1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169" fontId="6" fillId="7" borderId="1" xfId="0" applyNumberFormat="1" applyFont="1" applyFill="1" applyBorder="1" applyAlignment="1">
      <alignment horizontal="center" vertical="center" wrapText="1"/>
    </xf>
    <xf numFmtId="169" fontId="6" fillId="7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69" fontId="11" fillId="7" borderId="1" xfId="0" applyNumberFormat="1" applyFont="1" applyFill="1" applyBorder="1" applyAlignment="1">
      <alignment horizontal="center" vertical="center" wrapText="1"/>
    </xf>
    <xf numFmtId="169" fontId="9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/>
    </xf>
    <xf numFmtId="170" fontId="11" fillId="7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18" fillId="7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165" fontId="22" fillId="7" borderId="1" xfId="0" applyNumberFormat="1" applyFont="1" applyFill="1" applyBorder="1" applyAlignment="1">
      <alignment horizontal="center" vertical="center" wrapText="1"/>
    </xf>
    <xf numFmtId="169" fontId="22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164" fontId="22" fillId="7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justify" vertical="top" wrapText="1"/>
    </xf>
    <xf numFmtId="0" fontId="29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horizontal="center" vertical="top" wrapText="1"/>
    </xf>
    <xf numFmtId="0" fontId="3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top" wrapText="1"/>
    </xf>
    <xf numFmtId="0" fontId="31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1121"/>
  <sheetViews>
    <sheetView tabSelected="1" view="pageBreakPreview" topLeftCell="C2" zoomScale="75" zoomScaleNormal="77" zoomScaleSheetLayoutView="77" zoomScalePageLayoutView="70" workbookViewId="0">
      <selection activeCell="T323" sqref="T323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62" customWidth="1"/>
    <col min="23" max="23" width="13.7109375" style="106" customWidth="1"/>
    <col min="24" max="24" width="13.5703125" style="94" customWidth="1"/>
    <col min="25" max="25" width="13.7109375" style="62" customWidth="1"/>
    <col min="26" max="27" width="13.7109375" style="59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190" t="s">
        <v>57</v>
      </c>
      <c r="X2" s="190"/>
      <c r="Y2" s="190"/>
      <c r="Z2" s="190"/>
      <c r="AA2" s="190"/>
      <c r="AB2" s="190"/>
    </row>
    <row r="3" spans="1:105" ht="39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W3" s="188" t="s">
        <v>47</v>
      </c>
      <c r="X3" s="188"/>
      <c r="Y3" s="188"/>
      <c r="Z3" s="188"/>
      <c r="AA3" s="188"/>
      <c r="AB3" s="188"/>
      <c r="AC3" s="188"/>
    </row>
    <row r="4" spans="1:105" ht="15.7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W4" s="188"/>
      <c r="X4" s="188"/>
      <c r="Y4" s="188"/>
      <c r="Z4" s="188"/>
      <c r="AA4" s="188"/>
      <c r="AB4" s="188"/>
      <c r="AC4" s="188"/>
    </row>
    <row r="5" spans="1:105" ht="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W5" s="188"/>
      <c r="X5" s="188"/>
      <c r="Y5" s="188"/>
      <c r="Z5" s="188"/>
      <c r="AA5" s="188"/>
      <c r="AB5" s="188"/>
      <c r="AC5" s="188"/>
    </row>
    <row r="6" spans="1:105" s="19" customFormat="1" ht="3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/>
      <c r="U6" s="18"/>
      <c r="V6" s="18"/>
      <c r="W6" s="188"/>
      <c r="X6" s="188"/>
      <c r="Y6" s="188"/>
      <c r="Z6" s="188"/>
      <c r="AA6" s="188"/>
      <c r="AB6" s="188"/>
      <c r="AC6" s="188"/>
      <c r="AD6" s="18"/>
      <c r="AE6" s="18"/>
      <c r="AF6" s="18"/>
      <c r="AG6" s="18"/>
    </row>
    <row r="7" spans="1:105" s="19" customFormat="1" ht="22.5" customHeight="1">
      <c r="A7" s="192" t="s">
        <v>132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8"/>
      <c r="AE7" s="18"/>
      <c r="AF7" s="18"/>
      <c r="AG7" s="18"/>
    </row>
    <row r="8" spans="1:105" s="19" customFormat="1" ht="18.75" customHeight="1">
      <c r="A8" s="193" t="s">
        <v>137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8"/>
      <c r="AE8" s="18"/>
      <c r="AF8" s="18"/>
      <c r="AG8" s="18"/>
    </row>
    <row r="9" spans="1:105" s="19" customFormat="1" ht="15.75" hidden="1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0"/>
      <c r="R9" s="20"/>
      <c r="S9" s="20"/>
      <c r="T9" s="21"/>
      <c r="U9" s="21"/>
      <c r="V9" s="22"/>
      <c r="W9" s="22"/>
      <c r="X9" s="22"/>
      <c r="Y9" s="22"/>
      <c r="Z9" s="60"/>
      <c r="AA9" s="60"/>
      <c r="AB9" s="22"/>
      <c r="AC9" s="22"/>
      <c r="AD9" s="18"/>
      <c r="AE9" s="18"/>
      <c r="AF9" s="18"/>
      <c r="AG9" s="18"/>
    </row>
    <row r="10" spans="1:105" s="19" customFormat="1" ht="15.75" hidden="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9"/>
      <c r="R10" s="189"/>
      <c r="S10" s="189"/>
      <c r="T10" s="189"/>
      <c r="U10" s="10"/>
      <c r="V10" s="10"/>
      <c r="W10" s="189"/>
      <c r="X10" s="189"/>
      <c r="Y10" s="189"/>
      <c r="Z10" s="189"/>
      <c r="AA10" s="189"/>
      <c r="AB10" s="189"/>
      <c r="AC10" s="189"/>
      <c r="AD10" s="18"/>
      <c r="AE10" s="18"/>
      <c r="AF10" s="18"/>
      <c r="AG10" s="18"/>
    </row>
    <row r="11" spans="1:105" s="19" customFormat="1" ht="15.75" hidden="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9"/>
      <c r="R11" s="189"/>
      <c r="S11" s="189"/>
      <c r="T11" s="189"/>
      <c r="U11" s="10"/>
      <c r="V11" s="10"/>
      <c r="W11" s="189"/>
      <c r="X11" s="189"/>
      <c r="Y11" s="189"/>
      <c r="Z11" s="189"/>
      <c r="AA11" s="189"/>
      <c r="AB11" s="189"/>
      <c r="AC11" s="189"/>
      <c r="AD11" s="18"/>
      <c r="AE11" s="18"/>
      <c r="AF11" s="18"/>
      <c r="AG11" s="18"/>
    </row>
    <row r="12" spans="1:105" s="19" customFormat="1" ht="15.75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9"/>
      <c r="R12" s="189"/>
      <c r="S12" s="189"/>
      <c r="T12" s="189"/>
      <c r="U12" s="10"/>
      <c r="V12" s="10"/>
      <c r="W12" s="189"/>
      <c r="X12" s="189"/>
      <c r="Y12" s="189"/>
      <c r="Z12" s="189"/>
      <c r="AA12" s="189"/>
      <c r="AB12" s="189"/>
      <c r="AC12" s="189"/>
      <c r="AD12" s="18"/>
      <c r="AE12" s="18"/>
      <c r="AF12" s="18"/>
      <c r="AG12" s="18"/>
    </row>
    <row r="13" spans="1:105" s="19" customFormat="1" ht="15.75" hidden="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9"/>
      <c r="R13" s="189"/>
      <c r="S13" s="189"/>
      <c r="T13" s="189"/>
      <c r="U13" s="10"/>
      <c r="V13" s="10"/>
      <c r="W13" s="189"/>
      <c r="X13" s="189"/>
      <c r="Y13" s="189"/>
      <c r="Z13" s="189"/>
      <c r="AA13" s="189"/>
      <c r="AB13" s="189"/>
      <c r="AC13" s="189"/>
      <c r="AD13" s="18"/>
      <c r="AE13" s="18"/>
      <c r="AF13" s="18"/>
      <c r="AG13" s="18"/>
    </row>
    <row r="14" spans="1:105" s="19" customFormat="1" ht="16.5" hidden="1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9"/>
      <c r="R14" s="189"/>
      <c r="S14" s="189"/>
      <c r="T14" s="189"/>
      <c r="U14" s="10"/>
      <c r="V14" s="10"/>
      <c r="W14" s="194"/>
      <c r="X14" s="194"/>
      <c r="Y14" s="194"/>
      <c r="Z14" s="194"/>
      <c r="AA14" s="194"/>
      <c r="AB14" s="194"/>
      <c r="AC14" s="194"/>
      <c r="AD14" s="18"/>
      <c r="AE14" s="18"/>
      <c r="AF14" s="18"/>
      <c r="AG14" s="18"/>
    </row>
    <row r="15" spans="1:105" s="19" customFormat="1" ht="22.5" customHeight="1">
      <c r="A15" s="195" t="s">
        <v>151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8"/>
      <c r="AE15" s="18"/>
      <c r="AF15" s="18"/>
      <c r="AG15" s="18"/>
    </row>
    <row r="16" spans="1:105" s="29" customFormat="1" ht="19.5" customHeight="1">
      <c r="A16" s="17"/>
      <c r="B16" s="23"/>
      <c r="C16" s="23"/>
      <c r="D16" s="23"/>
      <c r="E16" s="23"/>
      <c r="F16" s="23"/>
      <c r="G16" s="23"/>
      <c r="H16" s="23"/>
      <c r="I16" s="23"/>
      <c r="J16" s="105" t="s">
        <v>93</v>
      </c>
      <c r="K16" s="105"/>
      <c r="L16" s="105"/>
      <c r="M16" s="105"/>
      <c r="N16" s="105"/>
      <c r="O16" s="105"/>
      <c r="P16" s="105"/>
      <c r="Q16" s="105"/>
      <c r="R16" s="105"/>
      <c r="S16" s="105"/>
      <c r="T16" s="24"/>
      <c r="U16" s="24"/>
      <c r="V16" s="24"/>
      <c r="W16" s="24"/>
      <c r="X16" s="104"/>
      <c r="Y16" s="24"/>
      <c r="Z16" s="61"/>
      <c r="AA16" s="61"/>
      <c r="AB16" s="24"/>
      <c r="AC16" s="24"/>
      <c r="AD16" s="25"/>
      <c r="AE16" s="25"/>
      <c r="AF16" s="25"/>
      <c r="AG16" s="25"/>
      <c r="AH16" s="24"/>
      <c r="AI16" s="24"/>
      <c r="AJ16" s="24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7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</row>
    <row r="17" spans="1:199" s="35" customFormat="1" ht="15.75" customHeight="1">
      <c r="A17" s="30"/>
      <c r="B17" s="23"/>
      <c r="C17" s="23"/>
      <c r="D17" s="23"/>
      <c r="E17" s="23"/>
      <c r="F17" s="23"/>
      <c r="G17" s="23"/>
      <c r="H17" s="23"/>
      <c r="I17" s="23"/>
      <c r="J17" s="191" t="s">
        <v>105</v>
      </c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6"/>
      <c r="AI17" s="15"/>
      <c r="AJ17" s="16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2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</row>
    <row r="18" spans="1:199" s="35" customFormat="1" ht="15.75" customHeight="1">
      <c r="A18" s="30"/>
      <c r="B18" s="23"/>
      <c r="C18" s="23"/>
      <c r="D18" s="23"/>
      <c r="E18" s="23"/>
      <c r="F18" s="23"/>
      <c r="G18" s="23"/>
      <c r="H18" s="23"/>
      <c r="I18" s="23"/>
      <c r="J18" s="191" t="s">
        <v>146</v>
      </c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6"/>
      <c r="AI18" s="15"/>
      <c r="AJ18" s="16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2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</row>
    <row r="19" spans="1:199" s="35" customFormat="1" ht="15.75" customHeight="1">
      <c r="A19" s="30"/>
      <c r="B19" s="23"/>
      <c r="C19" s="23"/>
      <c r="D19" s="23"/>
      <c r="E19" s="23"/>
      <c r="F19" s="23"/>
      <c r="G19" s="23"/>
      <c r="H19" s="23"/>
      <c r="I19" s="23"/>
      <c r="J19" s="191" t="s">
        <v>147</v>
      </c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6"/>
      <c r="AI19" s="15"/>
      <c r="AJ19" s="16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2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</row>
    <row r="20" spans="1:199" s="35" customFormat="1" ht="15.75" customHeight="1">
      <c r="A20" s="30"/>
      <c r="B20" s="23"/>
      <c r="C20" s="23"/>
      <c r="D20" s="23"/>
      <c r="E20" s="23"/>
      <c r="F20" s="23"/>
      <c r="G20" s="23"/>
      <c r="H20" s="23"/>
      <c r="I20" s="23"/>
      <c r="J20" s="191" t="s">
        <v>148</v>
      </c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6"/>
      <c r="AI20" s="15"/>
      <c r="AJ20" s="16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2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</row>
    <row r="21" spans="1:199" s="35" customFormat="1" ht="15.75" customHeight="1">
      <c r="A21" s="30"/>
      <c r="B21" s="23"/>
      <c r="C21" s="23"/>
      <c r="D21" s="23"/>
      <c r="E21" s="23"/>
      <c r="F21" s="23"/>
      <c r="G21" s="23"/>
      <c r="H21" s="23"/>
      <c r="I21" s="23"/>
      <c r="J21" s="191" t="s">
        <v>149</v>
      </c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6"/>
      <c r="AI21" s="15"/>
      <c r="AJ21" s="16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2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</row>
    <row r="22" spans="1:199" s="35" customFormat="1" ht="15.75" customHeight="1">
      <c r="A22" s="30"/>
      <c r="B22" s="23"/>
      <c r="C22" s="23"/>
      <c r="D22" s="23"/>
      <c r="E22" s="23"/>
      <c r="F22" s="23"/>
      <c r="G22" s="23"/>
      <c r="H22" s="23"/>
      <c r="I22" s="23"/>
      <c r="J22" s="191" t="s">
        <v>150</v>
      </c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6"/>
      <c r="AI22" s="15"/>
      <c r="AJ22" s="16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2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</row>
    <row r="23" spans="1:199" s="35" customFormat="1" ht="15.75" customHeight="1">
      <c r="A23" s="30"/>
      <c r="B23" s="23"/>
      <c r="C23" s="23"/>
      <c r="D23" s="23"/>
      <c r="E23" s="23"/>
      <c r="F23" s="23"/>
      <c r="G23" s="23"/>
      <c r="H23" s="23"/>
      <c r="I23" s="23"/>
      <c r="J23" s="191" t="s">
        <v>289</v>
      </c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6"/>
      <c r="AI23" s="15"/>
      <c r="AJ23" s="16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2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</row>
    <row r="24" spans="1:199" s="35" customFormat="1" ht="9.75" customHeight="1">
      <c r="A24" s="30"/>
      <c r="B24" s="23"/>
      <c r="C24" s="23"/>
      <c r="D24" s="23"/>
      <c r="E24" s="23"/>
      <c r="F24" s="23"/>
      <c r="G24" s="23"/>
      <c r="H24" s="23"/>
      <c r="I24" s="23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6"/>
      <c r="AI24" s="15"/>
      <c r="AJ24" s="16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2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</row>
    <row r="25" spans="1:199" s="5" customFormat="1" ht="28.5" customHeight="1">
      <c r="A25" s="8"/>
      <c r="B25" s="11"/>
      <c r="C25" s="196" t="s">
        <v>94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8"/>
      <c r="R25" s="198"/>
      <c r="S25" s="199"/>
      <c r="T25" s="201" t="s">
        <v>103</v>
      </c>
      <c r="U25" s="200" t="s">
        <v>95</v>
      </c>
      <c r="V25" s="208" t="s">
        <v>136</v>
      </c>
      <c r="W25" s="209"/>
      <c r="X25" s="209"/>
      <c r="Y25" s="209"/>
      <c r="Z25" s="209"/>
      <c r="AA25" s="209"/>
      <c r="AB25" s="200" t="s">
        <v>104</v>
      </c>
      <c r="AC25" s="200"/>
      <c r="AD25" s="13"/>
      <c r="AE25" s="13"/>
      <c r="AF25" s="13"/>
      <c r="AG25" s="13"/>
    </row>
    <row r="26" spans="1:199" s="5" customFormat="1" ht="21.75" customHeight="1">
      <c r="A26" s="200"/>
      <c r="B26" s="11"/>
      <c r="C26" s="200" t="s">
        <v>101</v>
      </c>
      <c r="D26" s="200"/>
      <c r="E26" s="200"/>
      <c r="F26" s="200" t="s">
        <v>100</v>
      </c>
      <c r="G26" s="200"/>
      <c r="H26" s="200" t="s">
        <v>99</v>
      </c>
      <c r="I26" s="200"/>
      <c r="J26" s="203" t="s">
        <v>145</v>
      </c>
      <c r="K26" s="204"/>
      <c r="L26" s="204"/>
      <c r="M26" s="204"/>
      <c r="N26" s="204"/>
      <c r="O26" s="204"/>
      <c r="P26" s="204"/>
      <c r="Q26" s="205"/>
      <c r="R26" s="205"/>
      <c r="S26" s="206"/>
      <c r="T26" s="201"/>
      <c r="U26" s="207"/>
      <c r="V26" s="209"/>
      <c r="W26" s="209"/>
      <c r="X26" s="209"/>
      <c r="Y26" s="209"/>
      <c r="Z26" s="209"/>
      <c r="AA26" s="209"/>
      <c r="AB26" s="200"/>
      <c r="AC26" s="200"/>
      <c r="AD26" s="13"/>
      <c r="AE26" s="13"/>
      <c r="AF26" s="13"/>
      <c r="AG26" s="13"/>
    </row>
    <row r="27" spans="1:199" s="5" customFormat="1" ht="18" customHeight="1">
      <c r="A27" s="200"/>
      <c r="B27" s="11"/>
      <c r="C27" s="200"/>
      <c r="D27" s="200"/>
      <c r="E27" s="200"/>
      <c r="F27" s="200"/>
      <c r="G27" s="200"/>
      <c r="H27" s="200"/>
      <c r="I27" s="200"/>
      <c r="J27" s="200" t="s">
        <v>102</v>
      </c>
      <c r="K27" s="200"/>
      <c r="L27" s="213" t="s">
        <v>260</v>
      </c>
      <c r="M27" s="203" t="s">
        <v>261</v>
      </c>
      <c r="N27" s="206"/>
      <c r="O27" s="203" t="s">
        <v>262</v>
      </c>
      <c r="P27" s="205"/>
      <c r="Q27" s="205"/>
      <c r="R27" s="205"/>
      <c r="S27" s="206"/>
      <c r="T27" s="201"/>
      <c r="U27" s="207"/>
      <c r="V27" s="209"/>
      <c r="W27" s="209"/>
      <c r="X27" s="209"/>
      <c r="Y27" s="209"/>
      <c r="Z27" s="209"/>
      <c r="AA27" s="209"/>
      <c r="AB27" s="200"/>
      <c r="AC27" s="200"/>
      <c r="AD27" s="13"/>
      <c r="AE27" s="13"/>
      <c r="AF27" s="13"/>
      <c r="AG27" s="13"/>
    </row>
    <row r="28" spans="1:199" s="5" customFormat="1" ht="29.25" customHeight="1">
      <c r="A28" s="8"/>
      <c r="B28" s="11"/>
      <c r="C28" s="200"/>
      <c r="D28" s="200"/>
      <c r="E28" s="200"/>
      <c r="F28" s="200"/>
      <c r="G28" s="200"/>
      <c r="H28" s="200"/>
      <c r="I28" s="200"/>
      <c r="J28" s="200"/>
      <c r="K28" s="200"/>
      <c r="L28" s="214"/>
      <c r="M28" s="210"/>
      <c r="N28" s="212"/>
      <c r="O28" s="210"/>
      <c r="P28" s="211"/>
      <c r="Q28" s="211"/>
      <c r="R28" s="211"/>
      <c r="S28" s="212"/>
      <c r="T28" s="201"/>
      <c r="U28" s="207"/>
      <c r="V28" s="163">
        <v>2014</v>
      </c>
      <c r="W28" s="163">
        <v>2015</v>
      </c>
      <c r="X28" s="164">
        <v>2016</v>
      </c>
      <c r="Y28" s="163">
        <v>2017</v>
      </c>
      <c r="Z28" s="163">
        <v>2018</v>
      </c>
      <c r="AA28" s="163">
        <v>2019</v>
      </c>
      <c r="AB28" s="202"/>
      <c r="AC28" s="202"/>
      <c r="AD28" s="13"/>
      <c r="AE28" s="13"/>
      <c r="AF28" s="13"/>
      <c r="AG28" s="13"/>
    </row>
    <row r="29" spans="1:199" s="5" customFormat="1" ht="17.25" customHeight="1">
      <c r="A29" s="8"/>
      <c r="B29" s="11"/>
      <c r="C29" s="8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9">
        <v>8</v>
      </c>
      <c r="K29" s="8">
        <v>9</v>
      </c>
      <c r="L29" s="8">
        <v>10</v>
      </c>
      <c r="M29" s="8">
        <v>11</v>
      </c>
      <c r="N29" s="8">
        <v>12</v>
      </c>
      <c r="O29" s="8">
        <v>13</v>
      </c>
      <c r="P29" s="8">
        <v>14</v>
      </c>
      <c r="Q29" s="8">
        <v>15</v>
      </c>
      <c r="R29" s="8">
        <v>16</v>
      </c>
      <c r="S29" s="8">
        <v>17</v>
      </c>
      <c r="T29" s="12">
        <v>18</v>
      </c>
      <c r="U29" s="14">
        <v>19</v>
      </c>
      <c r="V29" s="8">
        <v>20</v>
      </c>
      <c r="W29" s="8">
        <v>21</v>
      </c>
      <c r="X29" s="8">
        <v>22</v>
      </c>
      <c r="Y29" s="8">
        <v>23</v>
      </c>
      <c r="Z29" s="8">
        <v>24</v>
      </c>
      <c r="AA29" s="8">
        <v>25</v>
      </c>
      <c r="AB29" s="8">
        <v>26</v>
      </c>
      <c r="AC29" s="8">
        <v>27</v>
      </c>
      <c r="AD29" s="13"/>
      <c r="AE29" s="13"/>
      <c r="AF29" s="13"/>
      <c r="AG29" s="13"/>
    </row>
    <row r="30" spans="1:199" s="4" customFormat="1" ht="47.25">
      <c r="A30" s="6"/>
      <c r="B30" s="6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92"/>
      <c r="R30" s="92"/>
      <c r="S30" s="54"/>
      <c r="T30" s="161" t="s">
        <v>134</v>
      </c>
      <c r="U30" s="162" t="s">
        <v>156</v>
      </c>
      <c r="V30" s="68">
        <v>76284</v>
      </c>
      <c r="W30" s="68">
        <f>SUM(W36,W93,W175,W241,W324)</f>
        <v>76711.535199999998</v>
      </c>
      <c r="X30" s="68">
        <f>SUM(X36,X93,X175,X241,X311,X324)</f>
        <v>112678.18000000001</v>
      </c>
      <c r="Y30" s="158">
        <f>SUM(Y36,Y93,Y175,Y241,Y311,Y324)</f>
        <v>103057.16900000001</v>
      </c>
      <c r="Z30" s="68">
        <f>SUM(Z36,Z93,Z175,Z241,Z311,Z324)</f>
        <v>77968.5</v>
      </c>
      <c r="AA30" s="68">
        <f>SUM(AA36,AA93,AA175,AA241,AA311,AA324)</f>
        <v>77914.5</v>
      </c>
      <c r="AB30" s="68" t="s">
        <v>287</v>
      </c>
      <c r="AC30" s="2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</row>
    <row r="31" spans="1:199" s="4" customFormat="1" ht="31.5">
      <c r="A31" s="6"/>
      <c r="B31" s="6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92"/>
      <c r="R31" s="92"/>
      <c r="S31" s="54"/>
      <c r="T31" s="161" t="s">
        <v>139</v>
      </c>
      <c r="U31" s="162" t="s">
        <v>156</v>
      </c>
      <c r="V31" s="68">
        <f>SUM(V36,V93,V175,V241)</f>
        <v>71560.23000000001</v>
      </c>
      <c r="W31" s="68">
        <f>SUM(W36,W93,W175,W241)</f>
        <v>71773.785199999998</v>
      </c>
      <c r="X31" s="68">
        <f>SUM(X36,X93,X175,X241,X311)</f>
        <v>107103.1</v>
      </c>
      <c r="Y31" s="68">
        <f>SUM(Y36,Y93,Y175,Y241,Y311)</f>
        <v>96778.869000000006</v>
      </c>
      <c r="Z31" s="68">
        <f>SUM(Z36,Z93,Z175,Z241,Z311)</f>
        <v>71832</v>
      </c>
      <c r="AA31" s="68">
        <f>SUM(AA36,AA93,AA175,AA241,AA311)</f>
        <v>71778</v>
      </c>
      <c r="AB31" s="68" t="s">
        <v>287</v>
      </c>
      <c r="AC31" s="2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</row>
    <row r="32" spans="1:199" s="4" customFormat="1" ht="105">
      <c r="A32" s="6"/>
      <c r="B32" s="6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2"/>
      <c r="R32" s="42"/>
      <c r="S32" s="42"/>
      <c r="T32" s="7" t="s">
        <v>194</v>
      </c>
      <c r="U32" s="8"/>
      <c r="V32" s="66"/>
      <c r="W32" s="37"/>
      <c r="X32" s="101"/>
      <c r="Y32" s="66"/>
      <c r="Z32" s="67"/>
      <c r="AA32" s="67"/>
      <c r="AB32" s="68"/>
      <c r="AC32" s="2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</row>
    <row r="33" spans="1:199" s="4" customFormat="1" ht="51" customHeight="1" thickBot="1">
      <c r="A33" s="6"/>
      <c r="B33" s="6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42"/>
      <c r="S33" s="42"/>
      <c r="T33" s="7" t="s">
        <v>195</v>
      </c>
      <c r="U33" s="8" t="s">
        <v>98</v>
      </c>
      <c r="V33" s="69">
        <v>80</v>
      </c>
      <c r="W33" s="97">
        <v>80</v>
      </c>
      <c r="X33" s="69">
        <v>93</v>
      </c>
      <c r="Y33" s="69">
        <v>85</v>
      </c>
      <c r="Z33" s="69">
        <v>85.5</v>
      </c>
      <c r="AA33" s="69">
        <v>86</v>
      </c>
      <c r="AB33" s="69">
        <v>93</v>
      </c>
      <c r="AC33" s="107" t="s">
        <v>155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</row>
    <row r="34" spans="1:199" s="4" customFormat="1" ht="36" customHeight="1">
      <c r="A34" s="6"/>
      <c r="B34" s="6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2"/>
      <c r="R34" s="42"/>
      <c r="S34" s="42"/>
      <c r="T34" s="7" t="s">
        <v>196</v>
      </c>
      <c r="U34" s="8" t="s">
        <v>98</v>
      </c>
      <c r="V34" s="69">
        <v>83</v>
      </c>
      <c r="W34" s="97">
        <v>83</v>
      </c>
      <c r="X34" s="69">
        <v>84.4</v>
      </c>
      <c r="Y34" s="69">
        <v>85</v>
      </c>
      <c r="Z34" s="69">
        <v>86</v>
      </c>
      <c r="AA34" s="69">
        <v>87</v>
      </c>
      <c r="AB34" s="69">
        <v>87</v>
      </c>
      <c r="AC34" s="2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</row>
    <row r="35" spans="1:199" s="4" customFormat="1" ht="60">
      <c r="A35" s="6"/>
      <c r="B35" s="6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  <c r="R35" s="42"/>
      <c r="S35" s="42"/>
      <c r="T35" s="7" t="s">
        <v>197</v>
      </c>
      <c r="U35" s="8" t="s">
        <v>98</v>
      </c>
      <c r="V35" s="69">
        <v>76</v>
      </c>
      <c r="W35" s="97">
        <v>76</v>
      </c>
      <c r="X35" s="69">
        <v>89</v>
      </c>
      <c r="Y35" s="69">
        <v>79</v>
      </c>
      <c r="Z35" s="69">
        <v>80</v>
      </c>
      <c r="AA35" s="69">
        <v>81</v>
      </c>
      <c r="AB35" s="69">
        <v>89</v>
      </c>
      <c r="AC35" s="2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</row>
    <row r="36" spans="1:199" s="4" customFormat="1" ht="42" customHeight="1">
      <c r="A36" s="6"/>
      <c r="B36" s="6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6"/>
      <c r="R36" s="56"/>
      <c r="S36" s="56"/>
      <c r="T36" s="44" t="s">
        <v>90</v>
      </c>
      <c r="U36" s="45" t="s">
        <v>123</v>
      </c>
      <c r="V36" s="65">
        <f t="shared" ref="V36:AA36" si="0">SUM(V37,V63)</f>
        <v>35664.899999999994</v>
      </c>
      <c r="W36" s="65">
        <f t="shared" si="0"/>
        <v>34698.978999999999</v>
      </c>
      <c r="X36" s="65">
        <f t="shared" si="0"/>
        <v>42721.95</v>
      </c>
      <c r="Y36" s="127">
        <f t="shared" si="0"/>
        <v>42041.631999999998</v>
      </c>
      <c r="Z36" s="65">
        <f t="shared" si="0"/>
        <v>34703.9</v>
      </c>
      <c r="AA36" s="65">
        <f t="shared" si="0"/>
        <v>34663.9</v>
      </c>
      <c r="AB36" s="65" t="s">
        <v>287</v>
      </c>
      <c r="AC36" s="2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</row>
    <row r="37" spans="1:199" s="4" customFormat="1" ht="42.75">
      <c r="A37" s="6"/>
      <c r="B37" s="6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9"/>
      <c r="R37" s="149"/>
      <c r="S37" s="149"/>
      <c r="T37" s="109" t="s">
        <v>198</v>
      </c>
      <c r="U37" s="128" t="s">
        <v>123</v>
      </c>
      <c r="V37" s="129">
        <f>SUM(V44,V51,V48,V54,V57)</f>
        <v>35424.899999999994</v>
      </c>
      <c r="W37" s="129">
        <f>SUM(W44,W51,W48,W54,W57)</f>
        <v>34558.978999999999</v>
      </c>
      <c r="X37" s="129">
        <f>SUM(X44,X51,X48,X54,X57)</f>
        <v>33393.15</v>
      </c>
      <c r="Y37" s="129">
        <f>SUM(Y44,Y59,Y51,Y48,Y54,Y57,Y61)</f>
        <v>39914.159999999996</v>
      </c>
      <c r="Z37" s="129">
        <f>SUM(Z44,Z51,Z48,Z54,Z57)</f>
        <v>33955.9</v>
      </c>
      <c r="AA37" s="129">
        <f>SUM(AA44,AA51,AA48,AA54,AA57)</f>
        <v>33955.9</v>
      </c>
      <c r="AB37" s="129" t="s">
        <v>287</v>
      </c>
      <c r="AC37" s="2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</row>
    <row r="38" spans="1:199" s="4" customFormat="1" ht="62.25" customHeight="1">
      <c r="A38" s="6"/>
      <c r="B38" s="6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  <c r="R38" s="42"/>
      <c r="S38" s="42"/>
      <c r="T38" s="7" t="s">
        <v>199</v>
      </c>
      <c r="U38" s="8" t="s">
        <v>98</v>
      </c>
      <c r="V38" s="69">
        <f t="shared" ref="V38:AA38" si="1">V37/V31*100</f>
        <v>49.503613948697463</v>
      </c>
      <c r="W38" s="69">
        <f t="shared" si="1"/>
        <v>48.149862660441102</v>
      </c>
      <c r="X38" s="69">
        <f t="shared" si="1"/>
        <v>31.178509305519636</v>
      </c>
      <c r="Y38" s="69">
        <f t="shared" si="1"/>
        <v>41.24263944436052</v>
      </c>
      <c r="Z38" s="69">
        <f t="shared" si="1"/>
        <v>47.271271856554186</v>
      </c>
      <c r="AA38" s="69">
        <f t="shared" si="1"/>
        <v>47.30683496335925</v>
      </c>
      <c r="AB38" s="69">
        <f>V38</f>
        <v>49.503613948697463</v>
      </c>
      <c r="AC38" s="2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</row>
    <row r="39" spans="1:199" s="4" customFormat="1" ht="49.5" customHeight="1">
      <c r="A39" s="6"/>
      <c r="B39" s="6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2"/>
      <c r="R39" s="42"/>
      <c r="S39" s="42"/>
      <c r="T39" s="7" t="s">
        <v>200</v>
      </c>
      <c r="U39" s="8" t="s">
        <v>98</v>
      </c>
      <c r="V39" s="69">
        <v>6.9</v>
      </c>
      <c r="W39" s="69">
        <v>6.9</v>
      </c>
      <c r="X39" s="70">
        <v>9</v>
      </c>
      <c r="Y39" s="69">
        <v>10</v>
      </c>
      <c r="Z39" s="69">
        <v>10.5</v>
      </c>
      <c r="AA39" s="69">
        <v>11</v>
      </c>
      <c r="AB39" s="69">
        <v>11</v>
      </c>
      <c r="AC39" s="2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</row>
    <row r="40" spans="1:199" s="4" customFormat="1" ht="30">
      <c r="A40" s="6"/>
      <c r="B40" s="6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2"/>
      <c r="R40" s="42"/>
      <c r="S40" s="42"/>
      <c r="T40" s="36" t="s">
        <v>201</v>
      </c>
      <c r="U40" s="8" t="s">
        <v>98</v>
      </c>
      <c r="V40" s="69">
        <v>100</v>
      </c>
      <c r="W40" s="69">
        <v>100</v>
      </c>
      <c r="X40" s="70">
        <v>100</v>
      </c>
      <c r="Y40" s="69">
        <v>100</v>
      </c>
      <c r="Z40" s="69">
        <v>100</v>
      </c>
      <c r="AA40" s="69">
        <v>100</v>
      </c>
      <c r="AB40" s="69">
        <v>100</v>
      </c>
      <c r="AC40" s="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</row>
    <row r="41" spans="1:199" s="4" customFormat="1" ht="30">
      <c r="A41" s="6"/>
      <c r="B41" s="6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2"/>
      <c r="R41" s="42"/>
      <c r="S41" s="42"/>
      <c r="T41" s="7" t="s">
        <v>202</v>
      </c>
      <c r="U41" s="8" t="s">
        <v>96</v>
      </c>
      <c r="V41" s="49">
        <v>1</v>
      </c>
      <c r="W41" s="49">
        <v>1</v>
      </c>
      <c r="X41" s="98">
        <v>1</v>
      </c>
      <c r="Y41" s="49">
        <v>1</v>
      </c>
      <c r="Z41" s="49">
        <v>1</v>
      </c>
      <c r="AA41" s="49">
        <v>1</v>
      </c>
      <c r="AB41" s="121">
        <f>SUM(V41:AA41)</f>
        <v>6</v>
      </c>
      <c r="AC41" s="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</row>
    <row r="42" spans="1:199" s="4" customFormat="1" ht="45">
      <c r="A42" s="6"/>
      <c r="B42" s="6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2"/>
      <c r="R42" s="42"/>
      <c r="S42" s="42"/>
      <c r="T42" s="7" t="s">
        <v>203</v>
      </c>
      <c r="U42" s="8" t="s">
        <v>97</v>
      </c>
      <c r="V42" s="49">
        <v>2</v>
      </c>
      <c r="W42" s="49">
        <v>2</v>
      </c>
      <c r="X42" s="98">
        <v>2</v>
      </c>
      <c r="Y42" s="49">
        <v>2</v>
      </c>
      <c r="Z42" s="49">
        <v>2</v>
      </c>
      <c r="AA42" s="49">
        <v>2</v>
      </c>
      <c r="AB42" s="121">
        <f>SUM(V42:AA42)</f>
        <v>12</v>
      </c>
      <c r="AC42" s="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</row>
    <row r="43" spans="1:199" s="4" customFormat="1" ht="45">
      <c r="A43" s="6"/>
      <c r="B43" s="6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2"/>
      <c r="R43" s="42"/>
      <c r="S43" s="42"/>
      <c r="T43" s="7" t="s">
        <v>204</v>
      </c>
      <c r="U43" s="8" t="s">
        <v>97</v>
      </c>
      <c r="V43" s="49">
        <v>25</v>
      </c>
      <c r="W43" s="49">
        <v>25</v>
      </c>
      <c r="X43" s="98">
        <v>25</v>
      </c>
      <c r="Y43" s="49">
        <v>25</v>
      </c>
      <c r="Z43" s="49">
        <v>25</v>
      </c>
      <c r="AA43" s="49">
        <v>25</v>
      </c>
      <c r="AB43" s="121">
        <f>SUM(V43:AA43)</f>
        <v>150</v>
      </c>
      <c r="AC43" s="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</row>
    <row r="44" spans="1:199" s="4" customFormat="1" ht="60">
      <c r="A44" s="6"/>
      <c r="B44" s="6"/>
      <c r="C44" s="150">
        <v>6</v>
      </c>
      <c r="D44" s="150">
        <v>5</v>
      </c>
      <c r="E44" s="150">
        <v>6</v>
      </c>
      <c r="F44" s="151">
        <v>0</v>
      </c>
      <c r="G44" s="151">
        <v>7</v>
      </c>
      <c r="H44" s="151">
        <v>0</v>
      </c>
      <c r="I44" s="151">
        <v>3</v>
      </c>
      <c r="J44" s="150">
        <v>0</v>
      </c>
      <c r="K44" s="150">
        <v>2</v>
      </c>
      <c r="L44" s="150">
        <v>1</v>
      </c>
      <c r="M44" s="150">
        <v>0</v>
      </c>
      <c r="N44" s="150">
        <v>1</v>
      </c>
      <c r="O44" s="150">
        <v>2</v>
      </c>
      <c r="P44" s="150">
        <v>1</v>
      </c>
      <c r="Q44" s="152">
        <v>0</v>
      </c>
      <c r="R44" s="152">
        <v>1</v>
      </c>
      <c r="S44" s="152" t="s">
        <v>143</v>
      </c>
      <c r="T44" s="153" t="s">
        <v>205</v>
      </c>
      <c r="U44" s="154" t="s">
        <v>123</v>
      </c>
      <c r="V44" s="155">
        <v>24661.200000000001</v>
      </c>
      <c r="W44" s="155">
        <v>25352.62</v>
      </c>
      <c r="X44" s="155">
        <v>24946.85</v>
      </c>
      <c r="Y44" s="133">
        <v>24747.19</v>
      </c>
      <c r="Z44" s="134">
        <v>25286</v>
      </c>
      <c r="AA44" s="134">
        <v>25286</v>
      </c>
      <c r="AB44" s="155" t="s">
        <v>287</v>
      </c>
      <c r="AC44" s="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</row>
    <row r="45" spans="1:199" s="4" customFormat="1" ht="48.75" customHeight="1">
      <c r="A45" s="6"/>
      <c r="B45" s="6"/>
      <c r="C45" s="41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1"/>
      <c r="P45" s="41"/>
      <c r="Q45" s="42"/>
      <c r="R45" s="42"/>
      <c r="S45" s="42"/>
      <c r="T45" s="7" t="s">
        <v>157</v>
      </c>
      <c r="U45" s="8" t="s">
        <v>98</v>
      </c>
      <c r="V45" s="69">
        <f>V44*100/V36</f>
        <v>69.146976439019895</v>
      </c>
      <c r="W45" s="70">
        <f>W44*100/W36</f>
        <v>73.06445529708526</v>
      </c>
      <c r="X45" s="70" t="s">
        <v>287</v>
      </c>
      <c r="Y45" s="69" t="s">
        <v>287</v>
      </c>
      <c r="Z45" s="69" t="s">
        <v>287</v>
      </c>
      <c r="AA45" s="69" t="s">
        <v>287</v>
      </c>
      <c r="AB45" s="69">
        <v>73.099999999999994</v>
      </c>
      <c r="AC45" s="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</row>
    <row r="46" spans="1:199" s="4" customFormat="1" ht="45">
      <c r="A46" s="6"/>
      <c r="B46" s="6"/>
      <c r="C46" s="41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1"/>
      <c r="P46" s="41"/>
      <c r="Q46" s="42"/>
      <c r="R46" s="42"/>
      <c r="S46" s="42"/>
      <c r="T46" s="52" t="s">
        <v>158</v>
      </c>
      <c r="U46" s="63" t="s">
        <v>98</v>
      </c>
      <c r="V46" s="70" t="s">
        <v>287</v>
      </c>
      <c r="W46" s="70" t="s">
        <v>287</v>
      </c>
      <c r="X46" s="70">
        <v>83.5</v>
      </c>
      <c r="Y46" s="70">
        <v>66.2</v>
      </c>
      <c r="Z46" s="70">
        <v>67.7</v>
      </c>
      <c r="AA46" s="70">
        <v>67.7</v>
      </c>
      <c r="AB46" s="70">
        <v>100</v>
      </c>
      <c r="AC46" s="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</row>
    <row r="47" spans="1:199" s="4" customFormat="1" ht="35.25" customHeight="1">
      <c r="A47" s="6"/>
      <c r="B47" s="6"/>
      <c r="C47" s="41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1"/>
      <c r="P47" s="41"/>
      <c r="Q47" s="42"/>
      <c r="R47" s="42"/>
      <c r="S47" s="42"/>
      <c r="T47" s="112" t="s">
        <v>160</v>
      </c>
      <c r="U47" s="8" t="s">
        <v>123</v>
      </c>
      <c r="V47" s="70" t="s">
        <v>287</v>
      </c>
      <c r="W47" s="70" t="s">
        <v>287</v>
      </c>
      <c r="X47" s="70" t="s">
        <v>287</v>
      </c>
      <c r="Y47" s="70">
        <v>23.82</v>
      </c>
      <c r="Z47" s="70" t="s">
        <v>287</v>
      </c>
      <c r="AA47" s="70" t="s">
        <v>287</v>
      </c>
      <c r="AB47" s="70">
        <f>Y47</f>
        <v>23.82</v>
      </c>
      <c r="AC47" s="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</row>
    <row r="48" spans="1:199" s="4" customFormat="1" ht="60">
      <c r="A48" s="6"/>
      <c r="B48" s="6"/>
      <c r="C48" s="150">
        <v>6</v>
      </c>
      <c r="D48" s="150">
        <v>5</v>
      </c>
      <c r="E48" s="150">
        <v>6</v>
      </c>
      <c r="F48" s="151">
        <v>0</v>
      </c>
      <c r="G48" s="151">
        <v>7</v>
      </c>
      <c r="H48" s="151">
        <v>0</v>
      </c>
      <c r="I48" s="151">
        <v>3</v>
      </c>
      <c r="J48" s="150">
        <v>0</v>
      </c>
      <c r="K48" s="150">
        <v>2</v>
      </c>
      <c r="L48" s="150">
        <v>1</v>
      </c>
      <c r="M48" s="150">
        <v>0</v>
      </c>
      <c r="N48" s="150">
        <v>1</v>
      </c>
      <c r="O48" s="150">
        <v>2</v>
      </c>
      <c r="P48" s="150">
        <v>1</v>
      </c>
      <c r="Q48" s="152">
        <v>0</v>
      </c>
      <c r="R48" s="152">
        <v>2</v>
      </c>
      <c r="S48" s="152" t="s">
        <v>143</v>
      </c>
      <c r="T48" s="153" t="s">
        <v>206</v>
      </c>
      <c r="U48" s="154" t="s">
        <v>123</v>
      </c>
      <c r="V48" s="155">
        <v>7516.1</v>
      </c>
      <c r="W48" s="155">
        <v>5643.2790000000005</v>
      </c>
      <c r="X48" s="155">
        <v>5985.6</v>
      </c>
      <c r="Y48" s="134">
        <v>6163</v>
      </c>
      <c r="Z48" s="134">
        <v>6163</v>
      </c>
      <c r="AA48" s="134">
        <v>6163</v>
      </c>
      <c r="AB48" s="155" t="s">
        <v>287</v>
      </c>
      <c r="AC48" s="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</row>
    <row r="49" spans="1:199" s="4" customFormat="1" ht="60">
      <c r="A49" s="6"/>
      <c r="B49" s="6"/>
      <c r="C49" s="41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1"/>
      <c r="P49" s="41"/>
      <c r="Q49" s="42"/>
      <c r="R49" s="42"/>
      <c r="S49" s="42"/>
      <c r="T49" s="52" t="s">
        <v>161</v>
      </c>
      <c r="U49" s="8" t="s">
        <v>98</v>
      </c>
      <c r="V49" s="72">
        <f>V48*100/V36</f>
        <v>21.074221433398105</v>
      </c>
      <c r="W49" s="72">
        <f>W48*100/W36</f>
        <v>16.263530405318267</v>
      </c>
      <c r="X49" s="70" t="s">
        <v>287</v>
      </c>
      <c r="Y49" s="69" t="s">
        <v>287</v>
      </c>
      <c r="Z49" s="69" t="s">
        <v>287</v>
      </c>
      <c r="AA49" s="69" t="s">
        <v>287</v>
      </c>
      <c r="AB49" s="72">
        <v>21.1</v>
      </c>
      <c r="AC49" s="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</row>
    <row r="50" spans="1:199" s="4" customFormat="1" ht="60">
      <c r="A50" s="6"/>
      <c r="B50" s="6"/>
      <c r="C50" s="41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1"/>
      <c r="P50" s="41"/>
      <c r="Q50" s="42"/>
      <c r="R50" s="42"/>
      <c r="S50" s="42"/>
      <c r="T50" s="52" t="s">
        <v>162</v>
      </c>
      <c r="U50" s="63" t="s">
        <v>98</v>
      </c>
      <c r="V50" s="70" t="s">
        <v>287</v>
      </c>
      <c r="W50" s="70" t="s">
        <v>287</v>
      </c>
      <c r="X50" s="73">
        <v>106.1</v>
      </c>
      <c r="Y50" s="69">
        <v>93.8</v>
      </c>
      <c r="Z50" s="69">
        <v>77.099999999999994</v>
      </c>
      <c r="AA50" s="69">
        <v>77.099999999999994</v>
      </c>
      <c r="AB50" s="73">
        <v>100</v>
      </c>
      <c r="AC50" s="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</row>
    <row r="51" spans="1:199" s="4" customFormat="1" ht="51.75" customHeight="1">
      <c r="A51" s="6"/>
      <c r="B51" s="6"/>
      <c r="C51" s="150">
        <v>6</v>
      </c>
      <c r="D51" s="150">
        <v>5</v>
      </c>
      <c r="E51" s="150">
        <v>6</v>
      </c>
      <c r="F51" s="151">
        <v>0</v>
      </c>
      <c r="G51" s="151">
        <v>7</v>
      </c>
      <c r="H51" s="151">
        <v>0</v>
      </c>
      <c r="I51" s="151">
        <v>3</v>
      </c>
      <c r="J51" s="150">
        <v>0</v>
      </c>
      <c r="K51" s="150">
        <v>2</v>
      </c>
      <c r="L51" s="150">
        <v>1</v>
      </c>
      <c r="M51" s="150">
        <v>0</v>
      </c>
      <c r="N51" s="150">
        <v>1</v>
      </c>
      <c r="O51" s="150">
        <v>2</v>
      </c>
      <c r="P51" s="150">
        <v>1</v>
      </c>
      <c r="Q51" s="152">
        <v>0</v>
      </c>
      <c r="R51" s="152">
        <v>5</v>
      </c>
      <c r="S51" s="152" t="s">
        <v>143</v>
      </c>
      <c r="T51" s="153" t="s">
        <v>22</v>
      </c>
      <c r="U51" s="154" t="s">
        <v>123</v>
      </c>
      <c r="V51" s="135">
        <v>3212.2</v>
      </c>
      <c r="W51" s="135">
        <v>3538.08</v>
      </c>
      <c r="X51" s="136">
        <v>2000.7</v>
      </c>
      <c r="Y51" s="134">
        <v>2369.86</v>
      </c>
      <c r="Z51" s="133">
        <v>2394.5</v>
      </c>
      <c r="AA51" s="133">
        <v>2394.5</v>
      </c>
      <c r="AB51" s="155" t="s">
        <v>287</v>
      </c>
      <c r="AC51" s="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s="4" customFormat="1" ht="60">
      <c r="A52" s="6"/>
      <c r="B52" s="6"/>
      <c r="C52" s="41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1"/>
      <c r="P52" s="41"/>
      <c r="Q52" s="42"/>
      <c r="R52" s="42"/>
      <c r="S52" s="42"/>
      <c r="T52" s="52" t="s">
        <v>258</v>
      </c>
      <c r="U52" s="8" t="s">
        <v>98</v>
      </c>
      <c r="V52" s="72">
        <f>V51/V36*100</f>
        <v>9.0066143463180897</v>
      </c>
      <c r="W52" s="73">
        <f>W51/W36*100</f>
        <v>10.196495983354438</v>
      </c>
      <c r="X52" s="70" t="s">
        <v>287</v>
      </c>
      <c r="Y52" s="69" t="s">
        <v>287</v>
      </c>
      <c r="Z52" s="69" t="s">
        <v>287</v>
      </c>
      <c r="AA52" s="69" t="s">
        <v>287</v>
      </c>
      <c r="AB52" s="72">
        <v>10.199999999999999</v>
      </c>
      <c r="AC52" s="2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s="4" customFormat="1" ht="30">
      <c r="A53" s="6"/>
      <c r="B53" s="6"/>
      <c r="C53" s="41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1"/>
      <c r="P53" s="41"/>
      <c r="Q53" s="42"/>
      <c r="R53" s="42"/>
      <c r="S53" s="42"/>
      <c r="T53" s="52" t="s">
        <v>49</v>
      </c>
      <c r="U53" s="63" t="s">
        <v>98</v>
      </c>
      <c r="V53" s="70" t="s">
        <v>287</v>
      </c>
      <c r="W53" s="70" t="s">
        <v>287</v>
      </c>
      <c r="X53" s="73">
        <v>100</v>
      </c>
      <c r="Y53" s="73">
        <v>100</v>
      </c>
      <c r="Z53" s="73">
        <v>100</v>
      </c>
      <c r="AA53" s="73">
        <v>100</v>
      </c>
      <c r="AB53" s="73">
        <v>100</v>
      </c>
      <c r="AC53" s="2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</row>
    <row r="54" spans="1:199" s="4" customFormat="1" ht="48" customHeight="1">
      <c r="A54" s="6"/>
      <c r="B54" s="6"/>
      <c r="C54" s="150">
        <v>6</v>
      </c>
      <c r="D54" s="150">
        <v>5</v>
      </c>
      <c r="E54" s="150">
        <v>6</v>
      </c>
      <c r="F54" s="151">
        <v>0</v>
      </c>
      <c r="G54" s="151">
        <v>7</v>
      </c>
      <c r="H54" s="151">
        <v>0</v>
      </c>
      <c r="I54" s="151">
        <v>3</v>
      </c>
      <c r="J54" s="150">
        <v>0</v>
      </c>
      <c r="K54" s="150">
        <v>2</v>
      </c>
      <c r="L54" s="150">
        <v>1</v>
      </c>
      <c r="M54" s="150">
        <v>0</v>
      </c>
      <c r="N54" s="150">
        <v>1</v>
      </c>
      <c r="O54" s="150">
        <v>2</v>
      </c>
      <c r="P54" s="150">
        <v>1</v>
      </c>
      <c r="Q54" s="152">
        <v>0</v>
      </c>
      <c r="R54" s="152">
        <v>7</v>
      </c>
      <c r="S54" s="152" t="s">
        <v>143</v>
      </c>
      <c r="T54" s="153" t="s">
        <v>259</v>
      </c>
      <c r="U54" s="154" t="s">
        <v>123</v>
      </c>
      <c r="V54" s="137">
        <v>22.7</v>
      </c>
      <c r="W54" s="137">
        <v>25</v>
      </c>
      <c r="X54" s="137">
        <v>100</v>
      </c>
      <c r="Y54" s="134">
        <v>263</v>
      </c>
      <c r="Z54" s="138">
        <v>112.4</v>
      </c>
      <c r="AA54" s="138">
        <v>112.4</v>
      </c>
      <c r="AB54" s="137" t="s">
        <v>287</v>
      </c>
      <c r="AC54" s="2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</row>
    <row r="55" spans="1:199" s="4" customFormat="1" ht="75">
      <c r="A55" s="6"/>
      <c r="B55" s="6"/>
      <c r="C55" s="41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1"/>
      <c r="P55" s="41"/>
      <c r="Q55" s="42"/>
      <c r="R55" s="42"/>
      <c r="S55" s="42"/>
      <c r="T55" s="52" t="s">
        <v>163</v>
      </c>
      <c r="U55" s="8" t="s">
        <v>98</v>
      </c>
      <c r="V55" s="73">
        <f>V54/V36*100</f>
        <v>6.3648012471645796E-2</v>
      </c>
      <c r="W55" s="72">
        <f>W54/W36*100</f>
        <v>7.2048229430612357E-2</v>
      </c>
      <c r="X55" s="70" t="s">
        <v>287</v>
      </c>
      <c r="Y55" s="69" t="s">
        <v>287</v>
      </c>
      <c r="Z55" s="69" t="s">
        <v>287</v>
      </c>
      <c r="AA55" s="69" t="s">
        <v>287</v>
      </c>
      <c r="AB55" s="72">
        <v>0.1</v>
      </c>
      <c r="AC55" s="2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</row>
    <row r="56" spans="1:199" s="4" customFormat="1" ht="30">
      <c r="A56" s="6"/>
      <c r="B56" s="6"/>
      <c r="C56" s="41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1"/>
      <c r="P56" s="41"/>
      <c r="Q56" s="42"/>
      <c r="R56" s="42"/>
      <c r="S56" s="42"/>
      <c r="T56" s="52" t="s">
        <v>164</v>
      </c>
      <c r="U56" s="63" t="s">
        <v>98</v>
      </c>
      <c r="V56" s="70" t="s">
        <v>287</v>
      </c>
      <c r="W56" s="70" t="s">
        <v>287</v>
      </c>
      <c r="X56" s="73">
        <v>100</v>
      </c>
      <c r="Y56" s="73">
        <v>100</v>
      </c>
      <c r="Z56" s="73">
        <v>100</v>
      </c>
      <c r="AA56" s="73">
        <v>100</v>
      </c>
      <c r="AB56" s="73">
        <v>100</v>
      </c>
      <c r="AC56" s="2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</row>
    <row r="57" spans="1:199" s="4" customFormat="1" ht="45">
      <c r="A57" s="6"/>
      <c r="B57" s="6"/>
      <c r="C57" s="150">
        <v>6</v>
      </c>
      <c r="D57" s="150">
        <v>5</v>
      </c>
      <c r="E57" s="150">
        <v>6</v>
      </c>
      <c r="F57" s="151">
        <v>0</v>
      </c>
      <c r="G57" s="151">
        <v>7</v>
      </c>
      <c r="H57" s="151">
        <v>0</v>
      </c>
      <c r="I57" s="151">
        <v>3</v>
      </c>
      <c r="J57" s="150">
        <v>0</v>
      </c>
      <c r="K57" s="150">
        <v>2</v>
      </c>
      <c r="L57" s="150">
        <v>1</v>
      </c>
      <c r="M57" s="150">
        <v>0</v>
      </c>
      <c r="N57" s="150">
        <v>1</v>
      </c>
      <c r="O57" s="150">
        <v>2</v>
      </c>
      <c r="P57" s="150">
        <v>1</v>
      </c>
      <c r="Q57" s="152">
        <v>0</v>
      </c>
      <c r="R57" s="152">
        <v>9</v>
      </c>
      <c r="S57" s="152" t="s">
        <v>143</v>
      </c>
      <c r="T57" s="139" t="s">
        <v>63</v>
      </c>
      <c r="U57" s="154" t="s">
        <v>123</v>
      </c>
      <c r="V57" s="140">
        <v>12.7</v>
      </c>
      <c r="W57" s="140">
        <v>0</v>
      </c>
      <c r="X57" s="140">
        <v>360</v>
      </c>
      <c r="Y57" s="134">
        <v>442</v>
      </c>
      <c r="Z57" s="138">
        <v>0</v>
      </c>
      <c r="AA57" s="138">
        <v>0</v>
      </c>
      <c r="AB57" s="137" t="s">
        <v>287</v>
      </c>
      <c r="AC57" s="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</row>
    <row r="58" spans="1:199" s="4" customFormat="1" ht="45">
      <c r="A58" s="6"/>
      <c r="B58" s="6"/>
      <c r="C58" s="41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1"/>
      <c r="P58" s="41"/>
      <c r="Q58" s="42"/>
      <c r="R58" s="42"/>
      <c r="S58" s="42"/>
      <c r="T58" s="7" t="s">
        <v>296</v>
      </c>
      <c r="U58" s="8" t="s">
        <v>96</v>
      </c>
      <c r="V58" s="88">
        <v>3</v>
      </c>
      <c r="W58" s="76">
        <v>0</v>
      </c>
      <c r="X58" s="89">
        <v>3</v>
      </c>
      <c r="Y58" s="39">
        <v>3</v>
      </c>
      <c r="Z58" s="69" t="s">
        <v>287</v>
      </c>
      <c r="AA58" s="69" t="s">
        <v>287</v>
      </c>
      <c r="AB58" s="75">
        <f>SUM(V58:AA58)</f>
        <v>9</v>
      </c>
      <c r="AC58" s="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</row>
    <row r="59" spans="1:199" s="4" customFormat="1" ht="51" customHeight="1">
      <c r="A59" s="6"/>
      <c r="B59" s="6"/>
      <c r="C59" s="151">
        <v>6</v>
      </c>
      <c r="D59" s="151">
        <v>5</v>
      </c>
      <c r="E59" s="151">
        <v>6</v>
      </c>
      <c r="F59" s="151">
        <v>0</v>
      </c>
      <c r="G59" s="151">
        <v>7</v>
      </c>
      <c r="H59" s="151">
        <v>0</v>
      </c>
      <c r="I59" s="151">
        <v>3</v>
      </c>
      <c r="J59" s="151">
        <v>0</v>
      </c>
      <c r="K59" s="151">
        <v>2</v>
      </c>
      <c r="L59" s="151">
        <v>1</v>
      </c>
      <c r="M59" s="151">
        <v>0</v>
      </c>
      <c r="N59" s="151">
        <v>1</v>
      </c>
      <c r="O59" s="151" t="s">
        <v>299</v>
      </c>
      <c r="P59" s="151">
        <v>0</v>
      </c>
      <c r="Q59" s="141">
        <v>6</v>
      </c>
      <c r="R59" s="141">
        <v>9</v>
      </c>
      <c r="S59" s="141" t="s">
        <v>143</v>
      </c>
      <c r="T59" s="139" t="s">
        <v>4</v>
      </c>
      <c r="U59" s="154" t="s">
        <v>123</v>
      </c>
      <c r="V59" s="155" t="s">
        <v>287</v>
      </c>
      <c r="W59" s="155" t="s">
        <v>287</v>
      </c>
      <c r="X59" s="155" t="s">
        <v>287</v>
      </c>
      <c r="Y59" s="133">
        <v>539.01</v>
      </c>
      <c r="Z59" s="155" t="s">
        <v>287</v>
      </c>
      <c r="AA59" s="155" t="s">
        <v>287</v>
      </c>
      <c r="AB59" s="155" t="s">
        <v>287</v>
      </c>
      <c r="AC59" s="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</row>
    <row r="60" spans="1:199" s="4" customFormat="1" ht="30">
      <c r="A60" s="6"/>
      <c r="B60" s="6"/>
      <c r="C60" s="41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1"/>
      <c r="P60" s="41"/>
      <c r="Q60" s="42"/>
      <c r="R60" s="42"/>
      <c r="S60" s="42"/>
      <c r="T60" s="112" t="s">
        <v>165</v>
      </c>
      <c r="U60" s="8" t="s">
        <v>123</v>
      </c>
      <c r="V60" s="70" t="s">
        <v>287</v>
      </c>
      <c r="W60" s="70" t="s">
        <v>287</v>
      </c>
      <c r="X60" s="70" t="s">
        <v>287</v>
      </c>
      <c r="Y60" s="70">
        <v>23.82</v>
      </c>
      <c r="Z60" s="70" t="s">
        <v>287</v>
      </c>
      <c r="AA60" s="70" t="s">
        <v>287</v>
      </c>
      <c r="AB60" s="70">
        <f>Y60</f>
        <v>23.82</v>
      </c>
      <c r="AC60" s="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</row>
    <row r="61" spans="1:199" s="4" customFormat="1" ht="45">
      <c r="A61" s="6"/>
      <c r="B61" s="6"/>
      <c r="C61" s="151">
        <v>6</v>
      </c>
      <c r="D61" s="151">
        <v>5</v>
      </c>
      <c r="E61" s="151">
        <v>6</v>
      </c>
      <c r="F61" s="151">
        <v>0</v>
      </c>
      <c r="G61" s="151">
        <v>7</v>
      </c>
      <c r="H61" s="151">
        <v>0</v>
      </c>
      <c r="I61" s="151">
        <v>3</v>
      </c>
      <c r="J61" s="151">
        <v>0</v>
      </c>
      <c r="K61" s="151">
        <v>2</v>
      </c>
      <c r="L61" s="151">
        <v>1</v>
      </c>
      <c r="M61" s="151">
        <v>0</v>
      </c>
      <c r="N61" s="151">
        <v>1</v>
      </c>
      <c r="O61" s="151">
        <v>1</v>
      </c>
      <c r="P61" s="151">
        <v>0</v>
      </c>
      <c r="Q61" s="141">
        <v>6</v>
      </c>
      <c r="R61" s="141">
        <v>9</v>
      </c>
      <c r="S61" s="141" t="s">
        <v>312</v>
      </c>
      <c r="T61" s="139" t="s">
        <v>5</v>
      </c>
      <c r="U61" s="154" t="s">
        <v>123</v>
      </c>
      <c r="V61" s="155" t="s">
        <v>287</v>
      </c>
      <c r="W61" s="155" t="s">
        <v>287</v>
      </c>
      <c r="X61" s="155" t="s">
        <v>287</v>
      </c>
      <c r="Y61" s="134">
        <v>5390.1</v>
      </c>
      <c r="Z61" s="155" t="s">
        <v>287</v>
      </c>
      <c r="AA61" s="155" t="s">
        <v>287</v>
      </c>
      <c r="AB61" s="155" t="s">
        <v>287</v>
      </c>
      <c r="AC61" s="2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199" s="4" customFormat="1" ht="36" customHeight="1">
      <c r="A62" s="6"/>
      <c r="B62" s="6"/>
      <c r="C62" s="41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1"/>
      <c r="P62" s="41"/>
      <c r="Q62" s="42"/>
      <c r="R62" s="42"/>
      <c r="S62" s="42"/>
      <c r="T62" s="112" t="s">
        <v>159</v>
      </c>
      <c r="U62" s="8" t="s">
        <v>123</v>
      </c>
      <c r="V62" s="70" t="s">
        <v>287</v>
      </c>
      <c r="W62" s="70" t="s">
        <v>287</v>
      </c>
      <c r="X62" s="70" t="s">
        <v>287</v>
      </c>
      <c r="Y62" s="70">
        <v>23.82</v>
      </c>
      <c r="Z62" s="70" t="s">
        <v>287</v>
      </c>
      <c r="AA62" s="70" t="s">
        <v>287</v>
      </c>
      <c r="AB62" s="70">
        <f>Y62</f>
        <v>23.82</v>
      </c>
      <c r="AC62" s="2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199" s="4" customFormat="1" ht="40.5" customHeight="1">
      <c r="A63" s="6"/>
      <c r="B63" s="6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4"/>
      <c r="N63" s="53"/>
      <c r="O63" s="53"/>
      <c r="P63" s="53"/>
      <c r="Q63" s="48"/>
      <c r="R63" s="48"/>
      <c r="S63" s="48"/>
      <c r="T63" s="165" t="s">
        <v>207</v>
      </c>
      <c r="U63" s="128" t="s">
        <v>123</v>
      </c>
      <c r="V63" s="129">
        <f>SUM(V69,V71,V74,V77,V79)</f>
        <v>240</v>
      </c>
      <c r="W63" s="129">
        <f>SUM(W69,W71,W74,W77,W79)</f>
        <v>140</v>
      </c>
      <c r="X63" s="129">
        <f>SUM(X69,X71,X74,X77,X79,X81,X83,X85,X87)</f>
        <v>9328.7999999999993</v>
      </c>
      <c r="Y63" s="129">
        <f>SUM(Y69,Y71,Y74,Y89,Y77,Y79,Y81,Y83,Y87,Y91)</f>
        <v>2127.4719999999998</v>
      </c>
      <c r="Z63" s="129">
        <f>SUM(Z69,Z71,Z74,Z89,Z77,Z79,Z81,Z83)</f>
        <v>748</v>
      </c>
      <c r="AA63" s="129">
        <f>SUM(AA69,AA71,AA74,AA89,AA77,AA79,AA81,AA83)</f>
        <v>708</v>
      </c>
      <c r="AB63" s="130" t="s">
        <v>287</v>
      </c>
      <c r="AC63" s="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  <row r="64" spans="1:199" s="4" customFormat="1" ht="66" customHeight="1">
      <c r="A64" s="6"/>
      <c r="B64" s="6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6"/>
      <c r="N64" s="41"/>
      <c r="O64" s="41"/>
      <c r="P64" s="41"/>
      <c r="Q64" s="42"/>
      <c r="R64" s="42"/>
      <c r="S64" s="42"/>
      <c r="T64" s="7" t="s">
        <v>208</v>
      </c>
      <c r="U64" s="8" t="s">
        <v>98</v>
      </c>
      <c r="V64" s="72">
        <v>99</v>
      </c>
      <c r="W64" s="72">
        <v>99</v>
      </c>
      <c r="X64" s="73">
        <v>99.1</v>
      </c>
      <c r="Y64" s="72">
        <v>99.2</v>
      </c>
      <c r="Z64" s="72">
        <v>99.3</v>
      </c>
      <c r="AA64" s="72">
        <v>99.4</v>
      </c>
      <c r="AB64" s="72">
        <v>99.4</v>
      </c>
      <c r="AC64" s="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</row>
    <row r="65" spans="1:199" s="4" customFormat="1" ht="45">
      <c r="A65" s="6"/>
      <c r="B65" s="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6"/>
      <c r="N65" s="41"/>
      <c r="O65" s="41"/>
      <c r="P65" s="41"/>
      <c r="Q65" s="42"/>
      <c r="R65" s="42"/>
      <c r="S65" s="42"/>
      <c r="T65" s="7" t="s">
        <v>209</v>
      </c>
      <c r="U65" s="8" t="s">
        <v>98</v>
      </c>
      <c r="V65" s="72">
        <v>0</v>
      </c>
      <c r="W65" s="72">
        <v>10</v>
      </c>
      <c r="X65" s="73">
        <v>10.1</v>
      </c>
      <c r="Y65" s="72">
        <v>10.199999999999999</v>
      </c>
      <c r="Z65" s="72">
        <v>10.3</v>
      </c>
      <c r="AA65" s="72">
        <v>10.4</v>
      </c>
      <c r="AB65" s="73">
        <f>AA65</f>
        <v>10.4</v>
      </c>
      <c r="AC65" s="2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</row>
    <row r="66" spans="1:199" s="4" customFormat="1" ht="45">
      <c r="A66" s="6"/>
      <c r="B66" s="6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6"/>
      <c r="N66" s="41"/>
      <c r="O66" s="41"/>
      <c r="P66" s="41"/>
      <c r="Q66" s="42"/>
      <c r="R66" s="42"/>
      <c r="S66" s="42"/>
      <c r="T66" s="7" t="s">
        <v>210</v>
      </c>
      <c r="U66" s="8" t="s">
        <v>98</v>
      </c>
      <c r="V66" s="84">
        <v>99.3</v>
      </c>
      <c r="W66" s="84">
        <v>99.5</v>
      </c>
      <c r="X66" s="97">
        <v>99.6</v>
      </c>
      <c r="Y66" s="84">
        <v>99.7</v>
      </c>
      <c r="Z66" s="84">
        <v>99.8</v>
      </c>
      <c r="AA66" s="84">
        <v>99.9</v>
      </c>
      <c r="AB66" s="84">
        <v>99.9</v>
      </c>
      <c r="AC66" s="2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</row>
    <row r="67" spans="1:199" s="4" customFormat="1" ht="31.5">
      <c r="A67" s="6"/>
      <c r="B67" s="6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6"/>
      <c r="N67" s="41"/>
      <c r="O67" s="41"/>
      <c r="P67" s="41"/>
      <c r="Q67" s="42"/>
      <c r="R67" s="42"/>
      <c r="S67" s="42"/>
      <c r="T67" s="7" t="s">
        <v>211</v>
      </c>
      <c r="U67" s="58" t="s">
        <v>291</v>
      </c>
      <c r="V67" s="47">
        <v>1</v>
      </c>
      <c r="W67" s="47">
        <v>1</v>
      </c>
      <c r="X67" s="47">
        <v>1</v>
      </c>
      <c r="Y67" s="47">
        <v>1</v>
      </c>
      <c r="Z67" s="47">
        <v>1</v>
      </c>
      <c r="AA67" s="47">
        <v>1</v>
      </c>
      <c r="AB67" s="47" t="s">
        <v>287</v>
      </c>
      <c r="AC67" s="2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</row>
    <row r="68" spans="1:199" s="4" customFormat="1" ht="30">
      <c r="A68" s="6"/>
      <c r="B68" s="6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6"/>
      <c r="N68" s="41"/>
      <c r="O68" s="41"/>
      <c r="P68" s="41"/>
      <c r="Q68" s="42"/>
      <c r="R68" s="42"/>
      <c r="S68" s="42"/>
      <c r="T68" s="52" t="s">
        <v>212</v>
      </c>
      <c r="U68" s="8" t="s">
        <v>96</v>
      </c>
      <c r="V68" s="47">
        <v>4</v>
      </c>
      <c r="W68" s="47">
        <v>4</v>
      </c>
      <c r="X68" s="47">
        <v>4</v>
      </c>
      <c r="Y68" s="47">
        <v>4</v>
      </c>
      <c r="Z68" s="47">
        <v>4</v>
      </c>
      <c r="AA68" s="47">
        <v>4</v>
      </c>
      <c r="AB68" s="75">
        <f>SUM(V68:AA68)</f>
        <v>24</v>
      </c>
      <c r="AC68" s="2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</row>
    <row r="69" spans="1:199" s="4" customFormat="1" ht="35.25" customHeight="1">
      <c r="A69" s="6"/>
      <c r="B69" s="6"/>
      <c r="C69" s="150">
        <v>6</v>
      </c>
      <c r="D69" s="150">
        <v>5</v>
      </c>
      <c r="E69" s="150">
        <v>6</v>
      </c>
      <c r="F69" s="151">
        <v>0</v>
      </c>
      <c r="G69" s="151">
        <v>7</v>
      </c>
      <c r="H69" s="151">
        <v>0</v>
      </c>
      <c r="I69" s="151">
        <v>3</v>
      </c>
      <c r="J69" s="150">
        <v>0</v>
      </c>
      <c r="K69" s="150">
        <v>2</v>
      </c>
      <c r="L69" s="150">
        <v>1</v>
      </c>
      <c r="M69" s="150">
        <v>0</v>
      </c>
      <c r="N69" s="150">
        <v>2</v>
      </c>
      <c r="O69" s="150">
        <v>2</v>
      </c>
      <c r="P69" s="150">
        <v>2</v>
      </c>
      <c r="Q69" s="152">
        <v>1</v>
      </c>
      <c r="R69" s="152">
        <v>1</v>
      </c>
      <c r="S69" s="152" t="s">
        <v>141</v>
      </c>
      <c r="T69" s="153" t="s">
        <v>334</v>
      </c>
      <c r="U69" s="154" t="s">
        <v>123</v>
      </c>
      <c r="V69" s="137">
        <v>0</v>
      </c>
      <c r="W69" s="137">
        <v>0</v>
      </c>
      <c r="X69" s="137">
        <v>367.8</v>
      </c>
      <c r="Y69" s="138">
        <v>300</v>
      </c>
      <c r="Z69" s="138">
        <v>500</v>
      </c>
      <c r="AA69" s="138">
        <v>500</v>
      </c>
      <c r="AB69" s="137" t="s">
        <v>287</v>
      </c>
      <c r="AC69" s="2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</row>
    <row r="70" spans="1:199" s="4" customFormat="1" ht="45">
      <c r="A70" s="6"/>
      <c r="B70" s="6"/>
      <c r="C70" s="41"/>
      <c r="D70" s="41"/>
      <c r="E70" s="41"/>
      <c r="F70" s="46"/>
      <c r="G70" s="46"/>
      <c r="H70" s="46"/>
      <c r="I70" s="46"/>
      <c r="J70" s="46"/>
      <c r="K70" s="41"/>
      <c r="L70" s="41"/>
      <c r="M70" s="41"/>
      <c r="N70" s="41"/>
      <c r="O70" s="41"/>
      <c r="P70" s="41"/>
      <c r="Q70" s="42"/>
      <c r="R70" s="42"/>
      <c r="S70" s="42"/>
      <c r="T70" s="112" t="s">
        <v>331</v>
      </c>
      <c r="U70" s="63" t="s">
        <v>98</v>
      </c>
      <c r="V70" s="70" t="s">
        <v>287</v>
      </c>
      <c r="W70" s="70" t="s">
        <v>287</v>
      </c>
      <c r="X70" s="73">
        <v>100</v>
      </c>
      <c r="Y70" s="73">
        <v>100</v>
      </c>
      <c r="Z70" s="73">
        <v>100</v>
      </c>
      <c r="AA70" s="73">
        <v>100</v>
      </c>
      <c r="AB70" s="73">
        <v>100</v>
      </c>
      <c r="AC70" s="2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</row>
    <row r="71" spans="1:199" s="4" customFormat="1" ht="42.75" customHeight="1">
      <c r="A71" s="6"/>
      <c r="B71" s="6"/>
      <c r="C71" s="150">
        <v>6</v>
      </c>
      <c r="D71" s="150">
        <v>5</v>
      </c>
      <c r="E71" s="150">
        <v>6</v>
      </c>
      <c r="F71" s="151">
        <v>0</v>
      </c>
      <c r="G71" s="151">
        <v>7</v>
      </c>
      <c r="H71" s="151">
        <v>0</v>
      </c>
      <c r="I71" s="151">
        <v>3</v>
      </c>
      <c r="J71" s="150">
        <v>0</v>
      </c>
      <c r="K71" s="150">
        <v>2</v>
      </c>
      <c r="L71" s="150">
        <v>1</v>
      </c>
      <c r="M71" s="150">
        <v>0</v>
      </c>
      <c r="N71" s="150">
        <v>2</v>
      </c>
      <c r="O71" s="150">
        <v>2</v>
      </c>
      <c r="P71" s="150">
        <v>2</v>
      </c>
      <c r="Q71" s="152">
        <v>1</v>
      </c>
      <c r="R71" s="152">
        <v>2</v>
      </c>
      <c r="S71" s="152" t="s">
        <v>141</v>
      </c>
      <c r="T71" s="153" t="s">
        <v>213</v>
      </c>
      <c r="U71" s="154" t="s">
        <v>123</v>
      </c>
      <c r="V71" s="140">
        <v>0</v>
      </c>
      <c r="W71" s="140">
        <v>50</v>
      </c>
      <c r="X71" s="140">
        <v>114</v>
      </c>
      <c r="Y71" s="138">
        <v>128</v>
      </c>
      <c r="Z71" s="138">
        <f>SUM(Y71)</f>
        <v>128</v>
      </c>
      <c r="AA71" s="138">
        <v>88</v>
      </c>
      <c r="AB71" s="137" t="s">
        <v>287</v>
      </c>
      <c r="AC71" s="2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</row>
    <row r="72" spans="1:199" s="4" customFormat="1" ht="48.75" customHeight="1">
      <c r="A72" s="6"/>
      <c r="B72" s="6"/>
      <c r="C72" s="41"/>
      <c r="D72" s="41"/>
      <c r="E72" s="41"/>
      <c r="F72" s="46"/>
      <c r="G72" s="46"/>
      <c r="H72" s="46"/>
      <c r="I72" s="46"/>
      <c r="J72" s="46"/>
      <c r="K72" s="41"/>
      <c r="L72" s="41"/>
      <c r="M72" s="41"/>
      <c r="N72" s="41"/>
      <c r="O72" s="41"/>
      <c r="P72" s="41"/>
      <c r="Q72" s="42"/>
      <c r="R72" s="42"/>
      <c r="S72" s="42"/>
      <c r="T72" s="36" t="s">
        <v>307</v>
      </c>
      <c r="U72" s="8" t="s">
        <v>98</v>
      </c>
      <c r="V72" s="73">
        <f>V71*100/V48</f>
        <v>0</v>
      </c>
      <c r="W72" s="72">
        <f>(W71*100)/W37</f>
        <v>0.14468020018762706</v>
      </c>
      <c r="X72" s="70" t="s">
        <v>287</v>
      </c>
      <c r="Y72" s="69" t="s">
        <v>287</v>
      </c>
      <c r="Z72" s="69" t="s">
        <v>287</v>
      </c>
      <c r="AA72" s="69" t="s">
        <v>287</v>
      </c>
      <c r="AB72" s="73">
        <v>0.1</v>
      </c>
      <c r="AC72" s="2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</row>
    <row r="73" spans="1:199" s="4" customFormat="1" ht="38.25" customHeight="1">
      <c r="A73" s="6"/>
      <c r="B73" s="6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2"/>
      <c r="R73" s="42"/>
      <c r="S73" s="42"/>
      <c r="T73" s="112" t="s">
        <v>308</v>
      </c>
      <c r="U73" s="63" t="s">
        <v>98</v>
      </c>
      <c r="V73" s="70" t="s">
        <v>287</v>
      </c>
      <c r="W73" s="70" t="s">
        <v>287</v>
      </c>
      <c r="X73" s="73">
        <v>100</v>
      </c>
      <c r="Y73" s="73">
        <v>100</v>
      </c>
      <c r="Z73" s="73">
        <v>100</v>
      </c>
      <c r="AA73" s="73">
        <v>100</v>
      </c>
      <c r="AB73" s="73">
        <v>100</v>
      </c>
      <c r="AC73" s="2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</row>
    <row r="74" spans="1:199" s="4" customFormat="1" ht="45">
      <c r="A74" s="6"/>
      <c r="B74" s="6"/>
      <c r="C74" s="150">
        <v>6</v>
      </c>
      <c r="D74" s="150">
        <v>5</v>
      </c>
      <c r="E74" s="150">
        <v>6</v>
      </c>
      <c r="F74" s="150">
        <v>0</v>
      </c>
      <c r="G74" s="150">
        <v>7</v>
      </c>
      <c r="H74" s="150">
        <v>0</v>
      </c>
      <c r="I74" s="166">
        <v>3</v>
      </c>
      <c r="J74" s="150">
        <v>0</v>
      </c>
      <c r="K74" s="150">
        <v>2</v>
      </c>
      <c r="L74" s="150">
        <v>1</v>
      </c>
      <c r="M74" s="150">
        <v>0</v>
      </c>
      <c r="N74" s="150">
        <v>2</v>
      </c>
      <c r="O74" s="150">
        <v>2</v>
      </c>
      <c r="P74" s="150">
        <v>2</v>
      </c>
      <c r="Q74" s="152">
        <v>1</v>
      </c>
      <c r="R74" s="152">
        <v>4</v>
      </c>
      <c r="S74" s="152" t="s">
        <v>141</v>
      </c>
      <c r="T74" s="153" t="s">
        <v>214</v>
      </c>
      <c r="U74" s="154" t="s">
        <v>123</v>
      </c>
      <c r="V74" s="167">
        <v>80</v>
      </c>
      <c r="W74" s="167">
        <v>90</v>
      </c>
      <c r="X74" s="137">
        <v>90</v>
      </c>
      <c r="Y74" s="138">
        <v>60</v>
      </c>
      <c r="Z74" s="137">
        <v>0</v>
      </c>
      <c r="AA74" s="137">
        <v>0</v>
      </c>
      <c r="AB74" s="137" t="s">
        <v>287</v>
      </c>
      <c r="AC74" s="2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</row>
    <row r="75" spans="1:199" s="4" customFormat="1" ht="60">
      <c r="A75" s="6"/>
      <c r="B75" s="6"/>
      <c r="C75" s="41"/>
      <c r="D75" s="41"/>
      <c r="E75" s="46"/>
      <c r="F75" s="46"/>
      <c r="G75" s="46"/>
      <c r="H75" s="46"/>
      <c r="I75" s="46"/>
      <c r="J75" s="46"/>
      <c r="K75" s="41"/>
      <c r="L75" s="41"/>
      <c r="M75" s="46"/>
      <c r="N75" s="41"/>
      <c r="O75" s="41"/>
      <c r="P75" s="41"/>
      <c r="Q75" s="42"/>
      <c r="R75" s="42"/>
      <c r="S75" s="42"/>
      <c r="T75" s="52" t="s">
        <v>332</v>
      </c>
      <c r="U75" s="8" t="s">
        <v>98</v>
      </c>
      <c r="V75" s="78">
        <f>(V74*100)/V36</f>
        <v>0.22431017611152707</v>
      </c>
      <c r="W75" s="77">
        <f>(W74*100)/W36</f>
        <v>0.25937362595020447</v>
      </c>
      <c r="X75" s="73" t="s">
        <v>287</v>
      </c>
      <c r="Y75" s="73" t="s">
        <v>287</v>
      </c>
      <c r="Z75" s="73" t="s">
        <v>287</v>
      </c>
      <c r="AA75" s="73" t="s">
        <v>287</v>
      </c>
      <c r="AB75" s="72">
        <v>0.3</v>
      </c>
      <c r="AC75" s="2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</row>
    <row r="76" spans="1:199" s="4" customFormat="1" ht="30">
      <c r="A76" s="6"/>
      <c r="B76" s="6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6"/>
      <c r="N76" s="41"/>
      <c r="O76" s="41"/>
      <c r="P76" s="41"/>
      <c r="Q76" s="42"/>
      <c r="R76" s="42"/>
      <c r="S76" s="42"/>
      <c r="T76" s="52" t="s">
        <v>309</v>
      </c>
      <c r="U76" s="63" t="s">
        <v>96</v>
      </c>
      <c r="V76" s="70" t="s">
        <v>287</v>
      </c>
      <c r="W76" s="70" t="s">
        <v>287</v>
      </c>
      <c r="X76" s="74">
        <v>4</v>
      </c>
      <c r="Y76" s="74">
        <v>2</v>
      </c>
      <c r="Z76" s="74">
        <v>0</v>
      </c>
      <c r="AA76" s="74">
        <v>0</v>
      </c>
      <c r="AB76" s="74">
        <v>6</v>
      </c>
      <c r="AC76" s="2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</row>
    <row r="77" spans="1:199" s="4" customFormat="1" ht="45">
      <c r="A77" s="6"/>
      <c r="B77" s="6"/>
      <c r="C77" s="150">
        <v>6</v>
      </c>
      <c r="D77" s="150">
        <v>5</v>
      </c>
      <c r="E77" s="150">
        <v>6</v>
      </c>
      <c r="F77" s="150">
        <v>0</v>
      </c>
      <c r="G77" s="150">
        <v>7</v>
      </c>
      <c r="H77" s="150">
        <v>0</v>
      </c>
      <c r="I77" s="150">
        <v>2</v>
      </c>
      <c r="J77" s="150">
        <v>0</v>
      </c>
      <c r="K77" s="150">
        <v>2</v>
      </c>
      <c r="L77" s="150">
        <v>1</v>
      </c>
      <c r="M77" s="150">
        <v>7</v>
      </c>
      <c r="N77" s="150">
        <v>4</v>
      </c>
      <c r="O77" s="150">
        <v>0</v>
      </c>
      <c r="P77" s="150">
        <v>7</v>
      </c>
      <c r="Q77" s="152"/>
      <c r="R77" s="152"/>
      <c r="S77" s="152"/>
      <c r="T77" s="153" t="s">
        <v>215</v>
      </c>
      <c r="U77" s="154" t="s">
        <v>123</v>
      </c>
      <c r="V77" s="167">
        <v>76.2</v>
      </c>
      <c r="W77" s="167">
        <v>0</v>
      </c>
      <c r="X77" s="137">
        <v>0</v>
      </c>
      <c r="Y77" s="137">
        <v>0</v>
      </c>
      <c r="Z77" s="137">
        <v>0</v>
      </c>
      <c r="AA77" s="137">
        <v>0</v>
      </c>
      <c r="AB77" s="137" t="s">
        <v>287</v>
      </c>
      <c r="AC77" s="2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</row>
    <row r="78" spans="1:199" s="4" customFormat="1" ht="45">
      <c r="A78" s="6"/>
      <c r="B78" s="6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6"/>
      <c r="N78" s="41"/>
      <c r="O78" s="41"/>
      <c r="P78" s="41"/>
      <c r="Q78" s="42"/>
      <c r="R78" s="42"/>
      <c r="S78" s="42"/>
      <c r="T78" s="52" t="s">
        <v>344</v>
      </c>
      <c r="U78" s="8" t="s">
        <v>98</v>
      </c>
      <c r="V78" s="87">
        <f t="shared" ref="V78:AA78" si="2">V77/V36*100</f>
        <v>0.21365544274622952</v>
      </c>
      <c r="W78" s="64">
        <f t="shared" si="2"/>
        <v>0</v>
      </c>
      <c r="X78" s="87">
        <f t="shared" si="2"/>
        <v>0</v>
      </c>
      <c r="Y78" s="64">
        <f t="shared" si="2"/>
        <v>0</v>
      </c>
      <c r="Z78" s="64">
        <f t="shared" si="2"/>
        <v>0</v>
      </c>
      <c r="AA78" s="64">
        <f t="shared" si="2"/>
        <v>0</v>
      </c>
      <c r="AB78" s="73">
        <f>SUM(V78:AA78)</f>
        <v>0.21365544274622952</v>
      </c>
      <c r="AC78" s="2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</row>
    <row r="79" spans="1:199" s="4" customFormat="1" ht="60">
      <c r="A79" s="6"/>
      <c r="B79" s="6"/>
      <c r="C79" s="150">
        <v>6</v>
      </c>
      <c r="D79" s="150">
        <v>5</v>
      </c>
      <c r="E79" s="150">
        <v>6</v>
      </c>
      <c r="F79" s="150">
        <v>0</v>
      </c>
      <c r="G79" s="150">
        <v>7</v>
      </c>
      <c r="H79" s="150">
        <v>0</v>
      </c>
      <c r="I79" s="150">
        <v>2</v>
      </c>
      <c r="J79" s="150">
        <v>0</v>
      </c>
      <c r="K79" s="150">
        <v>2</v>
      </c>
      <c r="L79" s="150">
        <v>1</v>
      </c>
      <c r="M79" s="150">
        <v>5</v>
      </c>
      <c r="N79" s="150">
        <v>0</v>
      </c>
      <c r="O79" s="150">
        <v>1</v>
      </c>
      <c r="P79" s="150">
        <v>4</v>
      </c>
      <c r="Q79" s="152"/>
      <c r="R79" s="152"/>
      <c r="S79" s="152"/>
      <c r="T79" s="153" t="s">
        <v>110</v>
      </c>
      <c r="U79" s="154" t="s">
        <v>123</v>
      </c>
      <c r="V79" s="167">
        <v>83.8</v>
      </c>
      <c r="W79" s="167">
        <v>0</v>
      </c>
      <c r="X79" s="137">
        <v>0</v>
      </c>
      <c r="Y79" s="137">
        <v>0</v>
      </c>
      <c r="Z79" s="137">
        <v>0</v>
      </c>
      <c r="AA79" s="137">
        <v>0</v>
      </c>
      <c r="AB79" s="137" t="s">
        <v>287</v>
      </c>
      <c r="AC79" s="2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</row>
    <row r="80" spans="1:199" s="4" customFormat="1" ht="75">
      <c r="A80" s="6"/>
      <c r="B80" s="6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6"/>
      <c r="N80" s="41"/>
      <c r="O80" s="41"/>
      <c r="P80" s="41"/>
      <c r="Q80" s="42"/>
      <c r="R80" s="42"/>
      <c r="S80" s="42"/>
      <c r="T80" s="52" t="s">
        <v>11</v>
      </c>
      <c r="U80" s="8" t="s">
        <v>98</v>
      </c>
      <c r="V80" s="64">
        <f>V79/V36*100</f>
        <v>0.23496490947682458</v>
      </c>
      <c r="W80" s="64">
        <f>W79/W40*100</f>
        <v>0</v>
      </c>
      <c r="X80" s="87">
        <f>X79/X40*100</f>
        <v>0</v>
      </c>
      <c r="Y80" s="64">
        <f>Y79/Y40*100</f>
        <v>0</v>
      </c>
      <c r="Z80" s="64">
        <f>Z79/Z40*100</f>
        <v>0</v>
      </c>
      <c r="AA80" s="64">
        <f>AA79/AA40*100</f>
        <v>0</v>
      </c>
      <c r="AB80" s="73">
        <f>SUM(V80:AA80)</f>
        <v>0.23496490947682458</v>
      </c>
      <c r="AC80" s="2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</row>
    <row r="81" spans="1:199" s="4" customFormat="1" ht="45">
      <c r="A81" s="6"/>
      <c r="B81" s="6"/>
      <c r="C81" s="150">
        <v>6</v>
      </c>
      <c r="D81" s="150">
        <v>5</v>
      </c>
      <c r="E81" s="150">
        <v>6</v>
      </c>
      <c r="F81" s="150">
        <v>0</v>
      </c>
      <c r="G81" s="150">
        <v>7</v>
      </c>
      <c r="H81" s="150">
        <v>0</v>
      </c>
      <c r="I81" s="150">
        <v>2</v>
      </c>
      <c r="J81" s="150">
        <v>0</v>
      </c>
      <c r="K81" s="150">
        <v>2</v>
      </c>
      <c r="L81" s="150">
        <v>1</v>
      </c>
      <c r="M81" s="150">
        <v>0</v>
      </c>
      <c r="N81" s="150">
        <v>2</v>
      </c>
      <c r="O81" s="150">
        <v>2</v>
      </c>
      <c r="P81" s="150">
        <v>2</v>
      </c>
      <c r="Q81" s="152">
        <v>3</v>
      </c>
      <c r="R81" s="152">
        <v>0</v>
      </c>
      <c r="S81" s="152" t="s">
        <v>141</v>
      </c>
      <c r="T81" s="153" t="s">
        <v>216</v>
      </c>
      <c r="U81" s="154" t="s">
        <v>123</v>
      </c>
      <c r="V81" s="167">
        <v>0</v>
      </c>
      <c r="W81" s="167">
        <v>0</v>
      </c>
      <c r="X81" s="137">
        <v>20</v>
      </c>
      <c r="Y81" s="137">
        <v>0</v>
      </c>
      <c r="Z81" s="137">
        <v>0</v>
      </c>
      <c r="AA81" s="137">
        <v>0</v>
      </c>
      <c r="AB81" s="137" t="s">
        <v>287</v>
      </c>
      <c r="AC81" s="2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</row>
    <row r="82" spans="1:199" s="4" customFormat="1" ht="45">
      <c r="A82" s="6"/>
      <c r="B82" s="6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6"/>
      <c r="N82" s="41"/>
      <c r="O82" s="41"/>
      <c r="P82" s="41"/>
      <c r="Q82" s="42"/>
      <c r="R82" s="42"/>
      <c r="S82" s="42"/>
      <c r="T82" s="52" t="s">
        <v>50</v>
      </c>
      <c r="U82" s="63" t="s">
        <v>96</v>
      </c>
      <c r="V82" s="70" t="s">
        <v>287</v>
      </c>
      <c r="W82" s="70" t="s">
        <v>287</v>
      </c>
      <c r="X82" s="74">
        <v>1</v>
      </c>
      <c r="Y82" s="74">
        <v>0</v>
      </c>
      <c r="Z82" s="74">
        <v>0</v>
      </c>
      <c r="AA82" s="74">
        <v>0</v>
      </c>
      <c r="AB82" s="74">
        <v>1</v>
      </c>
      <c r="AC82" s="2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</row>
    <row r="83" spans="1:199" s="4" customFormat="1" ht="45">
      <c r="A83" s="6"/>
      <c r="B83" s="6"/>
      <c r="C83" s="150">
        <v>6</v>
      </c>
      <c r="D83" s="150">
        <v>5</v>
      </c>
      <c r="E83" s="150">
        <v>6</v>
      </c>
      <c r="F83" s="150">
        <v>0</v>
      </c>
      <c r="G83" s="150">
        <v>7</v>
      </c>
      <c r="H83" s="150">
        <v>0</v>
      </c>
      <c r="I83" s="150">
        <v>2</v>
      </c>
      <c r="J83" s="150">
        <v>0</v>
      </c>
      <c r="K83" s="150">
        <v>2</v>
      </c>
      <c r="L83" s="150">
        <v>1</v>
      </c>
      <c r="M83" s="150">
        <v>0</v>
      </c>
      <c r="N83" s="150">
        <v>2</v>
      </c>
      <c r="O83" s="150">
        <v>2</v>
      </c>
      <c r="P83" s="150">
        <v>2</v>
      </c>
      <c r="Q83" s="152">
        <v>2</v>
      </c>
      <c r="R83" s="152">
        <v>7</v>
      </c>
      <c r="S83" s="152" t="s">
        <v>141</v>
      </c>
      <c r="T83" s="153" t="s">
        <v>268</v>
      </c>
      <c r="U83" s="154" t="s">
        <v>123</v>
      </c>
      <c r="V83" s="167">
        <v>0</v>
      </c>
      <c r="W83" s="167">
        <v>0</v>
      </c>
      <c r="X83" s="137">
        <v>150</v>
      </c>
      <c r="Y83" s="137">
        <v>0</v>
      </c>
      <c r="Z83" s="137">
        <v>0</v>
      </c>
      <c r="AA83" s="137">
        <v>0</v>
      </c>
      <c r="AB83" s="137" t="s">
        <v>287</v>
      </c>
      <c r="AC83" s="2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</row>
    <row r="84" spans="1:199" s="4" customFormat="1" ht="60">
      <c r="A84" s="6"/>
      <c r="B84" s="6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6"/>
      <c r="N84" s="41"/>
      <c r="O84" s="41"/>
      <c r="P84" s="41"/>
      <c r="Q84" s="42"/>
      <c r="R84" s="42"/>
      <c r="S84" s="42"/>
      <c r="T84" s="52" t="s">
        <v>264</v>
      </c>
      <c r="U84" s="63" t="s">
        <v>96</v>
      </c>
      <c r="V84" s="70" t="s">
        <v>287</v>
      </c>
      <c r="W84" s="70" t="s">
        <v>287</v>
      </c>
      <c r="X84" s="74">
        <v>3</v>
      </c>
      <c r="Y84" s="74">
        <v>0</v>
      </c>
      <c r="Z84" s="74">
        <v>0</v>
      </c>
      <c r="AA84" s="74">
        <v>0</v>
      </c>
      <c r="AB84" s="74">
        <v>3</v>
      </c>
      <c r="AC84" s="2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</row>
    <row r="85" spans="1:199" s="4" customFormat="1" ht="75">
      <c r="A85" s="6"/>
      <c r="B85" s="6"/>
      <c r="C85" s="150">
        <v>6</v>
      </c>
      <c r="D85" s="150">
        <v>5</v>
      </c>
      <c r="E85" s="150">
        <v>6</v>
      </c>
      <c r="F85" s="150">
        <v>0</v>
      </c>
      <c r="G85" s="150">
        <v>7</v>
      </c>
      <c r="H85" s="150">
        <v>0</v>
      </c>
      <c r="I85" s="150">
        <v>2</v>
      </c>
      <c r="J85" s="151">
        <v>0</v>
      </c>
      <c r="K85" s="151">
        <v>2</v>
      </c>
      <c r="L85" s="151">
        <v>1</v>
      </c>
      <c r="M85" s="151">
        <v>0</v>
      </c>
      <c r="N85" s="151">
        <v>2</v>
      </c>
      <c r="O85" s="151">
        <v>5</v>
      </c>
      <c r="P85" s="151">
        <v>5</v>
      </c>
      <c r="Q85" s="141">
        <v>0</v>
      </c>
      <c r="R85" s="141">
        <v>9</v>
      </c>
      <c r="S85" s="141" t="s">
        <v>298</v>
      </c>
      <c r="T85" s="153" t="s">
        <v>338</v>
      </c>
      <c r="U85" s="154" t="s">
        <v>123</v>
      </c>
      <c r="V85" s="167">
        <v>0</v>
      </c>
      <c r="W85" s="167">
        <v>0</v>
      </c>
      <c r="X85" s="155">
        <v>8500</v>
      </c>
      <c r="Y85" s="137">
        <v>0</v>
      </c>
      <c r="Z85" s="137">
        <v>0</v>
      </c>
      <c r="AA85" s="137">
        <v>0</v>
      </c>
      <c r="AB85" s="137" t="s">
        <v>287</v>
      </c>
      <c r="AC85" s="2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</row>
    <row r="86" spans="1:199" s="4" customFormat="1" ht="45">
      <c r="A86" s="6"/>
      <c r="B86" s="6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6"/>
      <c r="N86" s="41"/>
      <c r="O86" s="41"/>
      <c r="P86" s="41"/>
      <c r="Q86" s="42"/>
      <c r="R86" s="42"/>
      <c r="S86" s="42"/>
      <c r="T86" s="112" t="s">
        <v>331</v>
      </c>
      <c r="U86" s="63" t="s">
        <v>98</v>
      </c>
      <c r="V86" s="70" t="s">
        <v>287</v>
      </c>
      <c r="W86" s="70" t="s">
        <v>287</v>
      </c>
      <c r="X86" s="73">
        <v>100</v>
      </c>
      <c r="Y86" s="73">
        <v>0</v>
      </c>
      <c r="Z86" s="73">
        <v>0</v>
      </c>
      <c r="AA86" s="73">
        <v>0</v>
      </c>
      <c r="AB86" s="73">
        <v>100</v>
      </c>
      <c r="AC86" s="2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</row>
    <row r="87" spans="1:199" s="4" customFormat="1" ht="90">
      <c r="A87" s="6"/>
      <c r="B87" s="6"/>
      <c r="C87" s="150">
        <v>6</v>
      </c>
      <c r="D87" s="150">
        <v>5</v>
      </c>
      <c r="E87" s="150">
        <v>6</v>
      </c>
      <c r="F87" s="150">
        <v>0</v>
      </c>
      <c r="G87" s="150">
        <v>7</v>
      </c>
      <c r="H87" s="150">
        <v>0</v>
      </c>
      <c r="I87" s="166">
        <v>3</v>
      </c>
      <c r="J87" s="151">
        <v>0</v>
      </c>
      <c r="K87" s="151">
        <v>2</v>
      </c>
      <c r="L87" s="151">
        <v>1</v>
      </c>
      <c r="M87" s="151">
        <v>0</v>
      </c>
      <c r="N87" s="151">
        <v>2</v>
      </c>
      <c r="O87" s="151" t="s">
        <v>144</v>
      </c>
      <c r="P87" s="151">
        <v>5</v>
      </c>
      <c r="Q87" s="141">
        <v>0</v>
      </c>
      <c r="R87" s="141">
        <v>9</v>
      </c>
      <c r="S87" s="141" t="s">
        <v>141</v>
      </c>
      <c r="T87" s="153" t="s">
        <v>23</v>
      </c>
      <c r="U87" s="154" t="s">
        <v>123</v>
      </c>
      <c r="V87" s="167">
        <v>0</v>
      </c>
      <c r="W87" s="167">
        <v>0</v>
      </c>
      <c r="X87" s="155">
        <v>87</v>
      </c>
      <c r="Y87" s="138">
        <v>439.47199999999998</v>
      </c>
      <c r="Z87" s="137">
        <v>0</v>
      </c>
      <c r="AA87" s="137">
        <v>0</v>
      </c>
      <c r="AB87" s="137" t="s">
        <v>287</v>
      </c>
      <c r="AC87" s="2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</row>
    <row r="88" spans="1:199" s="4" customFormat="1" ht="45">
      <c r="A88" s="6"/>
      <c r="B88" s="6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6"/>
      <c r="N88" s="41"/>
      <c r="O88" s="41"/>
      <c r="P88" s="41"/>
      <c r="Q88" s="42"/>
      <c r="R88" s="42"/>
      <c r="S88" s="42"/>
      <c r="T88" s="112" t="s">
        <v>331</v>
      </c>
      <c r="U88" s="63" t="s">
        <v>98</v>
      </c>
      <c r="V88" s="70" t="s">
        <v>287</v>
      </c>
      <c r="W88" s="70" t="s">
        <v>287</v>
      </c>
      <c r="X88" s="73">
        <v>100</v>
      </c>
      <c r="Y88" s="71">
        <v>100</v>
      </c>
      <c r="Z88" s="73">
        <v>0</v>
      </c>
      <c r="AA88" s="73">
        <v>0</v>
      </c>
      <c r="AB88" s="73">
        <v>100</v>
      </c>
      <c r="AC88" s="2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</row>
    <row r="89" spans="1:199" s="4" customFormat="1" ht="45">
      <c r="A89" s="6"/>
      <c r="B89" s="6"/>
      <c r="C89" s="150">
        <v>6</v>
      </c>
      <c r="D89" s="150">
        <v>5</v>
      </c>
      <c r="E89" s="150">
        <v>6</v>
      </c>
      <c r="F89" s="151">
        <v>0</v>
      </c>
      <c r="G89" s="151">
        <v>7</v>
      </c>
      <c r="H89" s="151">
        <v>0</v>
      </c>
      <c r="I89" s="151">
        <v>3</v>
      </c>
      <c r="J89" s="150">
        <v>0</v>
      </c>
      <c r="K89" s="150">
        <v>2</v>
      </c>
      <c r="L89" s="150">
        <v>1</v>
      </c>
      <c r="M89" s="150">
        <v>0</v>
      </c>
      <c r="N89" s="150">
        <v>2</v>
      </c>
      <c r="O89" s="151" t="s">
        <v>299</v>
      </c>
      <c r="P89" s="151">
        <v>0</v>
      </c>
      <c r="Q89" s="141">
        <v>3</v>
      </c>
      <c r="R89" s="141">
        <v>5</v>
      </c>
      <c r="S89" s="152" t="s">
        <v>141</v>
      </c>
      <c r="T89" s="153" t="s">
        <v>24</v>
      </c>
      <c r="U89" s="154" t="s">
        <v>123</v>
      </c>
      <c r="V89" s="167">
        <v>0</v>
      </c>
      <c r="W89" s="167">
        <v>0</v>
      </c>
      <c r="X89" s="137">
        <v>0</v>
      </c>
      <c r="Y89" s="138">
        <v>600</v>
      </c>
      <c r="Z89" s="138">
        <v>120</v>
      </c>
      <c r="AA89" s="138">
        <v>120</v>
      </c>
      <c r="AB89" s="137" t="s">
        <v>287</v>
      </c>
      <c r="AC89" s="2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</row>
    <row r="90" spans="1:199" s="4" customFormat="1" ht="45">
      <c r="A90" s="6"/>
      <c r="B90" s="6"/>
      <c r="C90" s="41"/>
      <c r="D90" s="41"/>
      <c r="E90" s="46"/>
      <c r="F90" s="46"/>
      <c r="G90" s="46"/>
      <c r="H90" s="46"/>
      <c r="I90" s="46"/>
      <c r="J90" s="46"/>
      <c r="K90" s="41"/>
      <c r="L90" s="41"/>
      <c r="M90" s="46"/>
      <c r="N90" s="41"/>
      <c r="O90" s="41"/>
      <c r="P90" s="41"/>
      <c r="Q90" s="42"/>
      <c r="R90" s="42"/>
      <c r="S90" s="42"/>
      <c r="T90" s="52" t="s">
        <v>335</v>
      </c>
      <c r="U90" s="8" t="s">
        <v>98</v>
      </c>
      <c r="V90" s="73" t="s">
        <v>287</v>
      </c>
      <c r="W90" s="73" t="s">
        <v>287</v>
      </c>
      <c r="X90" s="73" t="s">
        <v>287</v>
      </c>
      <c r="Y90" s="73">
        <v>100</v>
      </c>
      <c r="Z90" s="73">
        <v>100</v>
      </c>
      <c r="AA90" s="73">
        <v>100</v>
      </c>
      <c r="AB90" s="72">
        <v>100</v>
      </c>
      <c r="AC90" s="2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</row>
    <row r="91" spans="1:199" s="4" customFormat="1" ht="45">
      <c r="A91" s="6"/>
      <c r="B91" s="6"/>
      <c r="C91" s="150">
        <v>6</v>
      </c>
      <c r="D91" s="150">
        <v>5</v>
      </c>
      <c r="E91" s="150">
        <v>6</v>
      </c>
      <c r="F91" s="151">
        <v>0</v>
      </c>
      <c r="G91" s="151">
        <v>7</v>
      </c>
      <c r="H91" s="151">
        <v>0</v>
      </c>
      <c r="I91" s="151">
        <v>3</v>
      </c>
      <c r="J91" s="150">
        <v>0</v>
      </c>
      <c r="K91" s="150">
        <v>2</v>
      </c>
      <c r="L91" s="150">
        <v>1</v>
      </c>
      <c r="M91" s="150">
        <v>0</v>
      </c>
      <c r="N91" s="150">
        <v>2</v>
      </c>
      <c r="O91" s="151">
        <v>1</v>
      </c>
      <c r="P91" s="151">
        <v>0</v>
      </c>
      <c r="Q91" s="141">
        <v>3</v>
      </c>
      <c r="R91" s="141">
        <v>5</v>
      </c>
      <c r="S91" s="152" t="s">
        <v>298</v>
      </c>
      <c r="T91" s="139" t="s">
        <v>166</v>
      </c>
      <c r="U91" s="154" t="s">
        <v>123</v>
      </c>
      <c r="V91" s="167">
        <v>0</v>
      </c>
      <c r="W91" s="167">
        <v>0</v>
      </c>
      <c r="X91" s="137">
        <v>0</v>
      </c>
      <c r="Y91" s="138">
        <v>600</v>
      </c>
      <c r="Z91" s="138">
        <v>0</v>
      </c>
      <c r="AA91" s="138">
        <v>0</v>
      </c>
      <c r="AB91" s="137" t="s">
        <v>287</v>
      </c>
      <c r="AC91" s="2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</row>
    <row r="92" spans="1:199" s="4" customFormat="1" ht="45">
      <c r="A92" s="6"/>
      <c r="B92" s="6"/>
      <c r="C92" s="41"/>
      <c r="D92" s="41"/>
      <c r="E92" s="46"/>
      <c r="F92" s="46"/>
      <c r="G92" s="46"/>
      <c r="H92" s="46"/>
      <c r="I92" s="46"/>
      <c r="J92" s="46"/>
      <c r="K92" s="41"/>
      <c r="L92" s="41"/>
      <c r="M92" s="46"/>
      <c r="N92" s="41"/>
      <c r="O92" s="41"/>
      <c r="P92" s="41"/>
      <c r="Q92" s="42"/>
      <c r="R92" s="42"/>
      <c r="S92" s="42"/>
      <c r="T92" s="52" t="s">
        <v>313</v>
      </c>
      <c r="U92" s="8" t="s">
        <v>98</v>
      </c>
      <c r="V92" s="73" t="s">
        <v>287</v>
      </c>
      <c r="W92" s="73" t="s">
        <v>287</v>
      </c>
      <c r="X92" s="73" t="s">
        <v>287</v>
      </c>
      <c r="Y92" s="73">
        <v>100</v>
      </c>
      <c r="Z92" s="73" t="s">
        <v>287</v>
      </c>
      <c r="AA92" s="73" t="s">
        <v>287</v>
      </c>
      <c r="AB92" s="72">
        <v>100</v>
      </c>
      <c r="AC92" s="2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</row>
    <row r="93" spans="1:199" s="4" customFormat="1" ht="47.25">
      <c r="A93" s="6"/>
      <c r="B93" s="6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6"/>
      <c r="R93" s="56"/>
      <c r="S93" s="56"/>
      <c r="T93" s="44" t="s">
        <v>292</v>
      </c>
      <c r="U93" s="45" t="s">
        <v>123</v>
      </c>
      <c r="V93" s="79">
        <f t="shared" ref="V93:AA93" si="3">SUM(V94,V135)</f>
        <v>22294.3</v>
      </c>
      <c r="W93" s="79">
        <f t="shared" si="3"/>
        <v>23648.368999999999</v>
      </c>
      <c r="X93" s="79">
        <f t="shared" si="3"/>
        <v>40157.050000000003</v>
      </c>
      <c r="Y93" s="131">
        <f>SUM(Y94,Y135)</f>
        <v>28273.856</v>
      </c>
      <c r="Z93" s="79">
        <f t="shared" si="3"/>
        <v>17029.3</v>
      </c>
      <c r="AA93" s="79">
        <f t="shared" si="3"/>
        <v>17032.3</v>
      </c>
      <c r="AB93" s="65" t="s">
        <v>287</v>
      </c>
      <c r="AC93" s="2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</row>
    <row r="94" spans="1:199" s="4" customFormat="1" ht="42.75">
      <c r="A94" s="6"/>
      <c r="B94" s="6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9"/>
      <c r="R94" s="149"/>
      <c r="S94" s="149"/>
      <c r="T94" s="109" t="s">
        <v>217</v>
      </c>
      <c r="U94" s="128" t="s">
        <v>123</v>
      </c>
      <c r="V94" s="132">
        <v>21165.1</v>
      </c>
      <c r="W94" s="132">
        <f>SUM(W100,W103,W105,W108,W112,W115,W118,W121,W123,W110)</f>
        <v>22390.749</v>
      </c>
      <c r="X94" s="132">
        <f>SUM(X100,X103,X105,X108,X112,X115,X118,X121,X123,X110)</f>
        <v>16149.150000000001</v>
      </c>
      <c r="Y94" s="132">
        <f>SUM(Y100,Y930,Y105,Y108,Y112,Y115,Y118,Y121,Y125,Y110,Y127,Y129,Y131,Y133)</f>
        <v>20716.885999999999</v>
      </c>
      <c r="Z94" s="132">
        <f>SUM(Z100,Z103,Z105,Z108,Z112,Z115,Z118,Z121,Z123,Z110)</f>
        <v>16885.5</v>
      </c>
      <c r="AA94" s="132">
        <f>SUM(AA100,AA103,AA105,AA108,AA112,AA115,AA118,AA121,AA123,AA110)</f>
        <v>16888.5</v>
      </c>
      <c r="AB94" s="129" t="s">
        <v>287</v>
      </c>
      <c r="AC94" s="2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</row>
    <row r="95" spans="1:199" s="4" customFormat="1" ht="60">
      <c r="A95" s="6"/>
      <c r="B95" s="6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2"/>
      <c r="R95" s="42"/>
      <c r="S95" s="42"/>
      <c r="T95" s="7" t="s">
        <v>218</v>
      </c>
      <c r="U95" s="8" t="s">
        <v>98</v>
      </c>
      <c r="V95" s="77">
        <f t="shared" ref="V95:AA95" si="4">V94/V31*100</f>
        <v>29.576623775524467</v>
      </c>
      <c r="W95" s="77">
        <f t="shared" si="4"/>
        <v>31.196277216824285</v>
      </c>
      <c r="X95" s="77">
        <f t="shared" si="4"/>
        <v>15.078134993291512</v>
      </c>
      <c r="Y95" s="77">
        <f t="shared" si="4"/>
        <v>21.406414658555263</v>
      </c>
      <c r="Z95" s="77">
        <f t="shared" si="4"/>
        <v>23.506932843301033</v>
      </c>
      <c r="AA95" s="77">
        <f t="shared" si="4"/>
        <v>23.528797124467108</v>
      </c>
      <c r="AB95" s="77">
        <f>W95</f>
        <v>31.196277216824285</v>
      </c>
      <c r="AC95" s="2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</row>
    <row r="96" spans="1:199" s="4" customFormat="1" ht="45">
      <c r="A96" s="6"/>
      <c r="B96" s="6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2"/>
      <c r="R96" s="42"/>
      <c r="S96" s="42"/>
      <c r="T96" s="7" t="s">
        <v>219</v>
      </c>
      <c r="U96" s="8" t="s">
        <v>98</v>
      </c>
      <c r="V96" s="77">
        <v>10.1</v>
      </c>
      <c r="W96" s="77">
        <v>10.1</v>
      </c>
      <c r="X96" s="73">
        <v>11</v>
      </c>
      <c r="Y96" s="72">
        <v>12</v>
      </c>
      <c r="Z96" s="72">
        <v>12.5</v>
      </c>
      <c r="AA96" s="72">
        <v>13</v>
      </c>
      <c r="AB96" s="72">
        <v>13</v>
      </c>
      <c r="AC96" s="2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</row>
    <row r="97" spans="1:199" s="4" customFormat="1" ht="30">
      <c r="A97" s="6"/>
      <c r="B97" s="6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2"/>
      <c r="R97" s="42"/>
      <c r="S97" s="42"/>
      <c r="T97" s="7" t="s">
        <v>220</v>
      </c>
      <c r="U97" s="8" t="s">
        <v>96</v>
      </c>
      <c r="V97" s="49">
        <v>1</v>
      </c>
      <c r="W97" s="49">
        <v>1</v>
      </c>
      <c r="X97" s="98">
        <v>1</v>
      </c>
      <c r="Y97" s="49">
        <v>1</v>
      </c>
      <c r="Z97" s="49">
        <v>1</v>
      </c>
      <c r="AA97" s="49">
        <v>1</v>
      </c>
      <c r="AB97" s="49">
        <f>SUM(V97:AA97)</f>
        <v>6</v>
      </c>
      <c r="AC97" s="2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</row>
    <row r="98" spans="1:199" s="4" customFormat="1" ht="45">
      <c r="A98" s="6"/>
      <c r="B98" s="6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2"/>
      <c r="R98" s="42"/>
      <c r="S98" s="42"/>
      <c r="T98" s="7" t="s">
        <v>221</v>
      </c>
      <c r="U98" s="8" t="s">
        <v>97</v>
      </c>
      <c r="V98" s="49">
        <v>3</v>
      </c>
      <c r="W98" s="49">
        <v>3</v>
      </c>
      <c r="X98" s="98">
        <v>3</v>
      </c>
      <c r="Y98" s="49">
        <v>3</v>
      </c>
      <c r="Z98" s="49">
        <v>3</v>
      </c>
      <c r="AA98" s="49">
        <v>3</v>
      </c>
      <c r="AB98" s="49">
        <f>SUM(V98:AA98)</f>
        <v>18</v>
      </c>
      <c r="AC98" s="2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</row>
    <row r="99" spans="1:199" s="4" customFormat="1" ht="30">
      <c r="A99" s="6"/>
      <c r="B99" s="6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2"/>
      <c r="R99" s="42"/>
      <c r="S99" s="42"/>
      <c r="T99" s="7" t="s">
        <v>222</v>
      </c>
      <c r="U99" s="8" t="s">
        <v>96</v>
      </c>
      <c r="V99" s="49">
        <v>1</v>
      </c>
      <c r="W99" s="49">
        <v>1</v>
      </c>
      <c r="X99" s="98">
        <v>1</v>
      </c>
      <c r="Y99" s="49">
        <v>1</v>
      </c>
      <c r="Z99" s="49">
        <v>1</v>
      </c>
      <c r="AA99" s="49">
        <v>1</v>
      </c>
      <c r="AB99" s="49">
        <f>SUM(V99:AA99)</f>
        <v>6</v>
      </c>
      <c r="AC99" s="2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</row>
    <row r="100" spans="1:199" s="4" customFormat="1" ht="45">
      <c r="A100" s="6"/>
      <c r="B100" s="6"/>
      <c r="C100" s="150">
        <v>6</v>
      </c>
      <c r="D100" s="150">
        <v>5</v>
      </c>
      <c r="E100" s="150">
        <v>6</v>
      </c>
      <c r="F100" s="150">
        <v>0</v>
      </c>
      <c r="G100" s="150">
        <v>8</v>
      </c>
      <c r="H100" s="150">
        <v>0</v>
      </c>
      <c r="I100" s="150">
        <v>1</v>
      </c>
      <c r="J100" s="150">
        <v>0</v>
      </c>
      <c r="K100" s="150">
        <v>2</v>
      </c>
      <c r="L100" s="150">
        <v>2</v>
      </c>
      <c r="M100" s="150">
        <v>0</v>
      </c>
      <c r="N100" s="150">
        <v>1</v>
      </c>
      <c r="O100" s="150">
        <v>2</v>
      </c>
      <c r="P100" s="150">
        <v>1</v>
      </c>
      <c r="Q100" s="152">
        <v>0</v>
      </c>
      <c r="R100" s="152">
        <v>1</v>
      </c>
      <c r="S100" s="152" t="s">
        <v>143</v>
      </c>
      <c r="T100" s="153" t="s">
        <v>223</v>
      </c>
      <c r="U100" s="154" t="s">
        <v>123</v>
      </c>
      <c r="V100" s="155">
        <v>8102.9</v>
      </c>
      <c r="W100" s="155">
        <v>9199.2710000000006</v>
      </c>
      <c r="X100" s="168">
        <v>9673.7999999999993</v>
      </c>
      <c r="Y100" s="134">
        <v>9716.89</v>
      </c>
      <c r="Z100" s="134">
        <v>9752</v>
      </c>
      <c r="AA100" s="134">
        <f>SUM(Z100)</f>
        <v>9752</v>
      </c>
      <c r="AB100" s="155" t="s">
        <v>287</v>
      </c>
      <c r="AC100" s="2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</row>
    <row r="101" spans="1:199" s="4" customFormat="1" ht="45">
      <c r="A101" s="6"/>
      <c r="B101" s="6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2"/>
      <c r="R101" s="42"/>
      <c r="S101" s="42"/>
      <c r="T101" s="52" t="s">
        <v>310</v>
      </c>
      <c r="U101" s="8" t="s">
        <v>98</v>
      </c>
      <c r="V101" s="69">
        <f>V100/V93*100</f>
        <v>36.345164459076983</v>
      </c>
      <c r="W101" s="69">
        <f>W100/W93*100</f>
        <v>38.90023451511604</v>
      </c>
      <c r="X101" s="70" t="s">
        <v>287</v>
      </c>
      <c r="Y101" s="69" t="s">
        <v>287</v>
      </c>
      <c r="Z101" s="69" t="s">
        <v>287</v>
      </c>
      <c r="AA101" s="69" t="s">
        <v>287</v>
      </c>
      <c r="AB101" s="69">
        <v>38.9</v>
      </c>
      <c r="AC101" s="2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</row>
    <row r="102" spans="1:199" s="4" customFormat="1" ht="45">
      <c r="A102" s="6"/>
      <c r="B102" s="6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2"/>
      <c r="R102" s="42"/>
      <c r="S102" s="42"/>
      <c r="T102" s="52" t="s">
        <v>311</v>
      </c>
      <c r="U102" s="63" t="s">
        <v>98</v>
      </c>
      <c r="V102" s="70" t="s">
        <v>287</v>
      </c>
      <c r="W102" s="70" t="s">
        <v>287</v>
      </c>
      <c r="X102" s="70">
        <v>4.8</v>
      </c>
      <c r="Y102" s="70">
        <v>42.3</v>
      </c>
      <c r="Z102" s="70">
        <v>42.4</v>
      </c>
      <c r="AA102" s="70">
        <v>42.4</v>
      </c>
      <c r="AB102" s="70">
        <v>42.4</v>
      </c>
      <c r="AC102" s="2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</row>
    <row r="103" spans="1:199" s="4" customFormat="1" ht="60">
      <c r="A103" s="6"/>
      <c r="B103" s="6"/>
      <c r="C103" s="150">
        <v>6</v>
      </c>
      <c r="D103" s="150">
        <v>5</v>
      </c>
      <c r="E103" s="150">
        <v>6</v>
      </c>
      <c r="F103" s="150">
        <v>0</v>
      </c>
      <c r="G103" s="150">
        <v>8</v>
      </c>
      <c r="H103" s="150">
        <v>0</v>
      </c>
      <c r="I103" s="150">
        <v>1</v>
      </c>
      <c r="J103" s="150">
        <v>0</v>
      </c>
      <c r="K103" s="150">
        <v>2</v>
      </c>
      <c r="L103" s="150">
        <v>2</v>
      </c>
      <c r="M103" s="150">
        <v>2</v>
      </c>
      <c r="N103" s="150">
        <v>1</v>
      </c>
      <c r="O103" s="150">
        <v>0</v>
      </c>
      <c r="P103" s="150">
        <v>2</v>
      </c>
      <c r="Q103" s="152"/>
      <c r="R103" s="152"/>
      <c r="S103" s="152"/>
      <c r="T103" s="139" t="s">
        <v>224</v>
      </c>
      <c r="U103" s="154" t="s">
        <v>123</v>
      </c>
      <c r="V103" s="155">
        <v>5413.9</v>
      </c>
      <c r="W103" s="155">
        <v>5333.0860000000002</v>
      </c>
      <c r="X103" s="155" t="s">
        <v>287</v>
      </c>
      <c r="Y103" s="155" t="s">
        <v>287</v>
      </c>
      <c r="Z103" s="155" t="s">
        <v>287</v>
      </c>
      <c r="AA103" s="155" t="s">
        <v>287</v>
      </c>
      <c r="AB103" s="155" t="s">
        <v>287</v>
      </c>
      <c r="AC103" s="2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</row>
    <row r="104" spans="1:199" s="4" customFormat="1" ht="45">
      <c r="A104" s="6"/>
      <c r="B104" s="6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2"/>
      <c r="R104" s="42"/>
      <c r="S104" s="42"/>
      <c r="T104" s="52" t="s">
        <v>345</v>
      </c>
      <c r="U104" s="8" t="s">
        <v>98</v>
      </c>
      <c r="V104" s="70">
        <f>V103/V93*100</f>
        <v>24.283785541595833</v>
      </c>
      <c r="W104" s="70">
        <f>W103/W93*100</f>
        <v>22.551601761626777</v>
      </c>
      <c r="X104" s="70" t="s">
        <v>287</v>
      </c>
      <c r="Y104" s="70" t="s">
        <v>287</v>
      </c>
      <c r="Z104" s="70" t="s">
        <v>287</v>
      </c>
      <c r="AA104" s="70" t="s">
        <v>287</v>
      </c>
      <c r="AB104" s="69">
        <v>25.1</v>
      </c>
      <c r="AC104" s="2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</row>
    <row r="105" spans="1:199" s="4" customFormat="1" ht="45">
      <c r="A105" s="6"/>
      <c r="B105" s="6"/>
      <c r="C105" s="150">
        <v>6</v>
      </c>
      <c r="D105" s="150">
        <v>5</v>
      </c>
      <c r="E105" s="150">
        <v>6</v>
      </c>
      <c r="F105" s="150">
        <v>0</v>
      </c>
      <c r="G105" s="150">
        <v>8</v>
      </c>
      <c r="H105" s="150">
        <v>0</v>
      </c>
      <c r="I105" s="150">
        <v>1</v>
      </c>
      <c r="J105" s="150">
        <v>0</v>
      </c>
      <c r="K105" s="150">
        <v>2</v>
      </c>
      <c r="L105" s="150">
        <v>2</v>
      </c>
      <c r="M105" s="150">
        <v>0</v>
      </c>
      <c r="N105" s="150">
        <v>1</v>
      </c>
      <c r="O105" s="150">
        <v>2</v>
      </c>
      <c r="P105" s="150">
        <v>3</v>
      </c>
      <c r="Q105" s="152">
        <v>0</v>
      </c>
      <c r="R105" s="152">
        <v>1</v>
      </c>
      <c r="S105" s="152" t="s">
        <v>140</v>
      </c>
      <c r="T105" s="153" t="s">
        <v>225</v>
      </c>
      <c r="U105" s="154" t="s">
        <v>123</v>
      </c>
      <c r="V105" s="155">
        <v>1303</v>
      </c>
      <c r="W105" s="155">
        <v>1527.1659999999999</v>
      </c>
      <c r="X105" s="155">
        <v>2540.4499999999998</v>
      </c>
      <c r="Y105" s="134">
        <v>2360.96</v>
      </c>
      <c r="Z105" s="134">
        <v>2454.6999999999998</v>
      </c>
      <c r="AA105" s="134">
        <v>2454.6999999999998</v>
      </c>
      <c r="AB105" s="155" t="s">
        <v>287</v>
      </c>
      <c r="AC105" s="2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</row>
    <row r="106" spans="1:199" s="4" customFormat="1" ht="45">
      <c r="A106" s="6"/>
      <c r="B106" s="6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2"/>
      <c r="R106" s="42"/>
      <c r="S106" s="42"/>
      <c r="T106" s="52" t="s">
        <v>319</v>
      </c>
      <c r="U106" s="8" t="s">
        <v>98</v>
      </c>
      <c r="V106" s="70">
        <f>V105/V93*100</f>
        <v>5.844543224052785</v>
      </c>
      <c r="W106" s="70">
        <f>W105/W93*100</f>
        <v>6.4578068787745995</v>
      </c>
      <c r="X106" s="70" t="s">
        <v>287</v>
      </c>
      <c r="Y106" s="69" t="s">
        <v>287</v>
      </c>
      <c r="Z106" s="69" t="s">
        <v>287</v>
      </c>
      <c r="AA106" s="69" t="s">
        <v>287</v>
      </c>
      <c r="AB106" s="69">
        <v>6.5</v>
      </c>
      <c r="AC106" s="2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</row>
    <row r="107" spans="1:199" s="4" customFormat="1" ht="45">
      <c r="A107" s="6"/>
      <c r="B107" s="6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2"/>
      <c r="R107" s="42"/>
      <c r="S107" s="42"/>
      <c r="T107" s="52" t="s">
        <v>320</v>
      </c>
      <c r="U107" s="63" t="s">
        <v>98</v>
      </c>
      <c r="V107" s="70" t="s">
        <v>287</v>
      </c>
      <c r="W107" s="70" t="s">
        <v>287</v>
      </c>
      <c r="X107" s="70">
        <v>20</v>
      </c>
      <c r="Y107" s="70">
        <v>48.2</v>
      </c>
      <c r="Z107" s="70">
        <v>50</v>
      </c>
      <c r="AA107" s="70">
        <v>50</v>
      </c>
      <c r="AB107" s="70">
        <v>100</v>
      </c>
      <c r="AC107" s="2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</row>
    <row r="108" spans="1:199" s="4" customFormat="1" ht="60">
      <c r="A108" s="6"/>
      <c r="B108" s="6"/>
      <c r="C108" s="150">
        <v>6</v>
      </c>
      <c r="D108" s="150">
        <v>5</v>
      </c>
      <c r="E108" s="150">
        <v>6</v>
      </c>
      <c r="F108" s="150">
        <v>0</v>
      </c>
      <c r="G108" s="150">
        <v>8</v>
      </c>
      <c r="H108" s="150">
        <v>0</v>
      </c>
      <c r="I108" s="150">
        <v>1</v>
      </c>
      <c r="J108" s="150">
        <v>0</v>
      </c>
      <c r="K108" s="150">
        <v>2</v>
      </c>
      <c r="L108" s="150">
        <v>2</v>
      </c>
      <c r="M108" s="150">
        <v>2</v>
      </c>
      <c r="N108" s="150">
        <v>3</v>
      </c>
      <c r="O108" s="150">
        <v>0</v>
      </c>
      <c r="P108" s="150">
        <v>2</v>
      </c>
      <c r="Q108" s="152"/>
      <c r="R108" s="152"/>
      <c r="S108" s="152"/>
      <c r="T108" s="153" t="s">
        <v>226</v>
      </c>
      <c r="U108" s="154" t="s">
        <v>123</v>
      </c>
      <c r="V108" s="155">
        <v>1936.8</v>
      </c>
      <c r="W108" s="155">
        <v>1799.6279999999999</v>
      </c>
      <c r="X108" s="155" t="s">
        <v>287</v>
      </c>
      <c r="Y108" s="155" t="s">
        <v>287</v>
      </c>
      <c r="Z108" s="155" t="s">
        <v>287</v>
      </c>
      <c r="AA108" s="155" t="s">
        <v>287</v>
      </c>
      <c r="AB108" s="155" t="s">
        <v>287</v>
      </c>
      <c r="AC108" s="2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</row>
    <row r="109" spans="1:199" s="4" customFormat="1" ht="45">
      <c r="A109" s="6"/>
      <c r="B109" s="6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2"/>
      <c r="R109" s="42"/>
      <c r="S109" s="42"/>
      <c r="T109" s="52" t="s">
        <v>256</v>
      </c>
      <c r="U109" s="8" t="s">
        <v>98</v>
      </c>
      <c r="V109" s="70">
        <f>V108/V93*100</f>
        <v>8.6874223456219752</v>
      </c>
      <c r="W109" s="70">
        <f>W108/W93*100</f>
        <v>7.6099455315501885</v>
      </c>
      <c r="X109" s="70" t="s">
        <v>287</v>
      </c>
      <c r="Y109" s="70" t="s">
        <v>287</v>
      </c>
      <c r="Z109" s="70" t="s">
        <v>287</v>
      </c>
      <c r="AA109" s="70" t="s">
        <v>287</v>
      </c>
      <c r="AB109" s="69">
        <v>9.1</v>
      </c>
      <c r="AC109" s="2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</row>
    <row r="110" spans="1:199" s="4" customFormat="1" ht="45">
      <c r="A110" s="6"/>
      <c r="B110" s="6"/>
      <c r="C110" s="150">
        <v>6</v>
      </c>
      <c r="D110" s="150">
        <v>5</v>
      </c>
      <c r="E110" s="150">
        <v>6</v>
      </c>
      <c r="F110" s="150">
        <v>0</v>
      </c>
      <c r="G110" s="150">
        <v>8</v>
      </c>
      <c r="H110" s="150">
        <v>0</v>
      </c>
      <c r="I110" s="150">
        <v>1</v>
      </c>
      <c r="J110" s="150">
        <v>0</v>
      </c>
      <c r="K110" s="150">
        <v>2</v>
      </c>
      <c r="L110" s="150">
        <v>2</v>
      </c>
      <c r="M110" s="150">
        <v>0</v>
      </c>
      <c r="N110" s="150">
        <v>1</v>
      </c>
      <c r="O110" s="150">
        <v>2</v>
      </c>
      <c r="P110" s="150">
        <v>3</v>
      </c>
      <c r="Q110" s="152">
        <v>6</v>
      </c>
      <c r="R110" s="152">
        <v>0</v>
      </c>
      <c r="S110" s="152" t="s">
        <v>140</v>
      </c>
      <c r="T110" s="153" t="s">
        <v>227</v>
      </c>
      <c r="U110" s="154" t="s">
        <v>123</v>
      </c>
      <c r="V110" s="155">
        <v>155</v>
      </c>
      <c r="W110" s="155">
        <v>153.13</v>
      </c>
      <c r="X110" s="155">
        <v>225</v>
      </c>
      <c r="Y110" s="134">
        <v>235</v>
      </c>
      <c r="Z110" s="134">
        <v>242</v>
      </c>
      <c r="AA110" s="134">
        <v>245</v>
      </c>
      <c r="AB110" s="155" t="s">
        <v>287</v>
      </c>
      <c r="AC110" s="2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</row>
    <row r="111" spans="1:199" s="4" customFormat="1" ht="60">
      <c r="A111" s="6"/>
      <c r="B111" s="6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6"/>
      <c r="O111" s="46"/>
      <c r="P111" s="46"/>
      <c r="Q111" s="47"/>
      <c r="R111" s="47"/>
      <c r="S111" s="47"/>
      <c r="T111" s="52" t="s">
        <v>257</v>
      </c>
      <c r="U111" s="8" t="s">
        <v>98</v>
      </c>
      <c r="V111" s="64">
        <f t="shared" ref="V111:AA111" si="5">V110/V93*100</f>
        <v>0.69524497293030063</v>
      </c>
      <c r="W111" s="64">
        <f t="shared" si="5"/>
        <v>0.64752879997770674</v>
      </c>
      <c r="X111" s="87">
        <f>X110/X93*100</f>
        <v>0.56030012164738197</v>
      </c>
      <c r="Y111" s="64">
        <f t="shared" si="5"/>
        <v>0.8311565284904896</v>
      </c>
      <c r="Z111" s="64">
        <f t="shared" si="5"/>
        <v>1.4210801383497853</v>
      </c>
      <c r="AA111" s="64">
        <f t="shared" si="5"/>
        <v>1.438443428074893</v>
      </c>
      <c r="AB111" s="87">
        <v>0.9</v>
      </c>
      <c r="AC111" s="2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</row>
    <row r="112" spans="1:199" s="4" customFormat="1" ht="36" customHeight="1">
      <c r="A112" s="6"/>
      <c r="B112" s="6"/>
      <c r="C112" s="150">
        <v>6</v>
      </c>
      <c r="D112" s="150">
        <v>5</v>
      </c>
      <c r="E112" s="150">
        <v>6</v>
      </c>
      <c r="F112" s="150">
        <v>0</v>
      </c>
      <c r="G112" s="150">
        <v>8</v>
      </c>
      <c r="H112" s="150">
        <v>0</v>
      </c>
      <c r="I112" s="150">
        <v>1</v>
      </c>
      <c r="J112" s="150">
        <v>0</v>
      </c>
      <c r="K112" s="150">
        <v>2</v>
      </c>
      <c r="L112" s="150">
        <v>2</v>
      </c>
      <c r="M112" s="150">
        <v>0</v>
      </c>
      <c r="N112" s="150">
        <v>1</v>
      </c>
      <c r="O112" s="150">
        <v>2</v>
      </c>
      <c r="P112" s="150">
        <v>1</v>
      </c>
      <c r="Q112" s="152">
        <v>0</v>
      </c>
      <c r="R112" s="152">
        <v>5</v>
      </c>
      <c r="S112" s="152" t="s">
        <v>143</v>
      </c>
      <c r="T112" s="153" t="s">
        <v>228</v>
      </c>
      <c r="U112" s="154" t="s">
        <v>123</v>
      </c>
      <c r="V112" s="155">
        <v>3376.8</v>
      </c>
      <c r="W112" s="155">
        <v>3509.84</v>
      </c>
      <c r="X112" s="155">
        <v>2531.6999999999998</v>
      </c>
      <c r="Y112" s="134">
        <v>3504.2</v>
      </c>
      <c r="Z112" s="134">
        <v>3504.2</v>
      </c>
      <c r="AA112" s="134">
        <v>3504.2</v>
      </c>
      <c r="AB112" s="155" t="s">
        <v>287</v>
      </c>
      <c r="AC112" s="2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</row>
    <row r="113" spans="1:199" s="4" customFormat="1" ht="75">
      <c r="A113" s="6"/>
      <c r="B113" s="6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2"/>
      <c r="R113" s="42"/>
      <c r="S113" s="42"/>
      <c r="T113" s="52" t="s">
        <v>321</v>
      </c>
      <c r="U113" s="8" t="s">
        <v>98</v>
      </c>
      <c r="V113" s="87">
        <f>V112/V93*100</f>
        <v>15.14647241671638</v>
      </c>
      <c r="W113" s="64">
        <f>W112/W93*100</f>
        <v>14.841784649080875</v>
      </c>
      <c r="X113" s="70" t="s">
        <v>287</v>
      </c>
      <c r="Y113" s="69" t="s">
        <v>287</v>
      </c>
      <c r="Z113" s="69" t="s">
        <v>287</v>
      </c>
      <c r="AA113" s="69" t="s">
        <v>287</v>
      </c>
      <c r="AB113" s="72">
        <v>15.1</v>
      </c>
      <c r="AC113" s="2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</row>
    <row r="114" spans="1:199" s="4" customFormat="1" ht="45">
      <c r="A114" s="6"/>
      <c r="B114" s="6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2"/>
      <c r="R114" s="42"/>
      <c r="S114" s="42"/>
      <c r="T114" s="52" t="s">
        <v>322</v>
      </c>
      <c r="U114" s="63" t="s">
        <v>98</v>
      </c>
      <c r="V114" s="70" t="s">
        <v>287</v>
      </c>
      <c r="W114" s="70" t="s">
        <v>287</v>
      </c>
      <c r="X114" s="73">
        <v>100</v>
      </c>
      <c r="Y114" s="73">
        <v>100</v>
      </c>
      <c r="Z114" s="73">
        <v>100</v>
      </c>
      <c r="AA114" s="73">
        <v>100</v>
      </c>
      <c r="AB114" s="73">
        <v>100</v>
      </c>
      <c r="AC114" s="2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</row>
    <row r="115" spans="1:199" s="4" customFormat="1" ht="35.25" customHeight="1">
      <c r="A115" s="6"/>
      <c r="B115" s="6"/>
      <c r="C115" s="150">
        <v>6</v>
      </c>
      <c r="D115" s="150">
        <v>5</v>
      </c>
      <c r="E115" s="150">
        <v>6</v>
      </c>
      <c r="F115" s="150">
        <v>0</v>
      </c>
      <c r="G115" s="150">
        <v>8</v>
      </c>
      <c r="H115" s="150">
        <v>0</v>
      </c>
      <c r="I115" s="150">
        <v>1</v>
      </c>
      <c r="J115" s="150">
        <v>0</v>
      </c>
      <c r="K115" s="150">
        <v>2</v>
      </c>
      <c r="L115" s="150">
        <v>2</v>
      </c>
      <c r="M115" s="150">
        <v>0</v>
      </c>
      <c r="N115" s="150">
        <v>1</v>
      </c>
      <c r="O115" s="150">
        <v>2</v>
      </c>
      <c r="P115" s="150">
        <v>3</v>
      </c>
      <c r="Q115" s="152">
        <v>0</v>
      </c>
      <c r="R115" s="152">
        <v>5</v>
      </c>
      <c r="S115" s="152" t="s">
        <v>140</v>
      </c>
      <c r="T115" s="153" t="s">
        <v>229</v>
      </c>
      <c r="U115" s="154" t="s">
        <v>123</v>
      </c>
      <c r="V115" s="169">
        <v>686.6</v>
      </c>
      <c r="W115" s="169">
        <v>807.32799999999997</v>
      </c>
      <c r="X115" s="137">
        <v>538.20000000000005</v>
      </c>
      <c r="Y115" s="138">
        <v>877.5</v>
      </c>
      <c r="Z115" s="138">
        <f>SUM(Y115)</f>
        <v>877.5</v>
      </c>
      <c r="AA115" s="138">
        <f>SUM(Z115)</f>
        <v>877.5</v>
      </c>
      <c r="AB115" s="137" t="s">
        <v>287</v>
      </c>
      <c r="AC115" s="2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</row>
    <row r="116" spans="1:199" s="4" customFormat="1" ht="75">
      <c r="A116" s="6"/>
      <c r="B116" s="6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2"/>
      <c r="R116" s="42"/>
      <c r="S116" s="42"/>
      <c r="T116" s="52" t="s">
        <v>323</v>
      </c>
      <c r="U116" s="8" t="s">
        <v>98</v>
      </c>
      <c r="V116" s="87">
        <f>V115/V93*100</f>
        <v>3.0797109575093189</v>
      </c>
      <c r="W116" s="64">
        <f>W115/W93*100</f>
        <v>3.4138844839574349</v>
      </c>
      <c r="X116" s="69" t="s">
        <v>287</v>
      </c>
      <c r="Y116" s="69" t="s">
        <v>287</v>
      </c>
      <c r="Z116" s="69" t="s">
        <v>287</v>
      </c>
      <c r="AA116" s="69" t="s">
        <v>287</v>
      </c>
      <c r="AB116" s="118">
        <v>3.4</v>
      </c>
      <c r="AC116" s="2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</row>
    <row r="117" spans="1:199" s="4" customFormat="1" ht="45">
      <c r="A117" s="6"/>
      <c r="B117" s="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2"/>
      <c r="R117" s="42"/>
      <c r="S117" s="42"/>
      <c r="T117" s="52" t="s">
        <v>324</v>
      </c>
      <c r="U117" s="63" t="s">
        <v>98</v>
      </c>
      <c r="V117" s="70" t="s">
        <v>287</v>
      </c>
      <c r="W117" s="70" t="s">
        <v>287</v>
      </c>
      <c r="X117" s="73">
        <v>100</v>
      </c>
      <c r="Y117" s="73">
        <v>100</v>
      </c>
      <c r="Z117" s="73">
        <v>100</v>
      </c>
      <c r="AA117" s="73">
        <v>100</v>
      </c>
      <c r="AB117" s="73">
        <v>100</v>
      </c>
      <c r="AC117" s="2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</row>
    <row r="118" spans="1:199" s="4" customFormat="1" ht="45">
      <c r="A118" s="6"/>
      <c r="B118" s="6"/>
      <c r="C118" s="150">
        <v>6</v>
      </c>
      <c r="D118" s="150">
        <v>5</v>
      </c>
      <c r="E118" s="150">
        <v>6</v>
      </c>
      <c r="F118" s="150">
        <v>0</v>
      </c>
      <c r="G118" s="150">
        <v>8</v>
      </c>
      <c r="H118" s="150">
        <v>0</v>
      </c>
      <c r="I118" s="150">
        <v>1</v>
      </c>
      <c r="J118" s="150">
        <v>0</v>
      </c>
      <c r="K118" s="150">
        <v>2</v>
      </c>
      <c r="L118" s="150">
        <v>2</v>
      </c>
      <c r="M118" s="150">
        <v>0</v>
      </c>
      <c r="N118" s="150">
        <v>1</v>
      </c>
      <c r="O118" s="150">
        <v>2</v>
      </c>
      <c r="P118" s="150">
        <v>1</v>
      </c>
      <c r="Q118" s="152">
        <v>0</v>
      </c>
      <c r="R118" s="152">
        <v>7</v>
      </c>
      <c r="S118" s="152" t="s">
        <v>143</v>
      </c>
      <c r="T118" s="153" t="s">
        <v>230</v>
      </c>
      <c r="U118" s="154" t="s">
        <v>123</v>
      </c>
      <c r="V118" s="137">
        <v>124.6</v>
      </c>
      <c r="W118" s="137">
        <v>61.3</v>
      </c>
      <c r="X118" s="137">
        <v>100</v>
      </c>
      <c r="Y118" s="138">
        <v>55.1</v>
      </c>
      <c r="Z118" s="138">
        <f>SUM(Y118)</f>
        <v>55.1</v>
      </c>
      <c r="AA118" s="138">
        <f>SUM(Z118)</f>
        <v>55.1</v>
      </c>
      <c r="AB118" s="137" t="s">
        <v>287</v>
      </c>
      <c r="AC118" s="2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</row>
    <row r="119" spans="1:199" s="4" customFormat="1" ht="60">
      <c r="A119" s="6"/>
      <c r="B119" s="6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2"/>
      <c r="R119" s="42"/>
      <c r="S119" s="42"/>
      <c r="T119" s="52" t="s">
        <v>325</v>
      </c>
      <c r="U119" s="8" t="s">
        <v>98</v>
      </c>
      <c r="V119" s="73">
        <f>V118/V93*100</f>
        <v>0.55888724920719646</v>
      </c>
      <c r="W119" s="72">
        <f>W118/W93*100</f>
        <v>0.25921449381984862</v>
      </c>
      <c r="X119" s="70" t="s">
        <v>287</v>
      </c>
      <c r="Y119" s="69" t="s">
        <v>287</v>
      </c>
      <c r="Z119" s="69" t="s">
        <v>287</v>
      </c>
      <c r="AA119" s="69" t="s">
        <v>287</v>
      </c>
      <c r="AB119" s="72">
        <v>0.6</v>
      </c>
      <c r="AC119" s="2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</row>
    <row r="120" spans="1:199" s="4" customFormat="1" ht="30">
      <c r="A120" s="6"/>
      <c r="B120" s="6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2"/>
      <c r="R120" s="42"/>
      <c r="S120" s="42"/>
      <c r="T120" s="52" t="s">
        <v>326</v>
      </c>
      <c r="U120" s="63" t="s">
        <v>98</v>
      </c>
      <c r="V120" s="70" t="s">
        <v>287</v>
      </c>
      <c r="W120" s="70" t="s">
        <v>287</v>
      </c>
      <c r="X120" s="73">
        <v>100</v>
      </c>
      <c r="Y120" s="73">
        <v>100</v>
      </c>
      <c r="Z120" s="73">
        <v>100</v>
      </c>
      <c r="AA120" s="73">
        <v>100</v>
      </c>
      <c r="AB120" s="73">
        <v>100</v>
      </c>
      <c r="AC120" s="2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</row>
    <row r="121" spans="1:199" s="4" customFormat="1" ht="45">
      <c r="A121" s="6"/>
      <c r="B121" s="6"/>
      <c r="C121" s="150">
        <v>6</v>
      </c>
      <c r="D121" s="150">
        <v>5</v>
      </c>
      <c r="E121" s="150">
        <v>6</v>
      </c>
      <c r="F121" s="150">
        <v>0</v>
      </c>
      <c r="G121" s="150">
        <v>8</v>
      </c>
      <c r="H121" s="150">
        <v>0</v>
      </c>
      <c r="I121" s="150">
        <v>1</v>
      </c>
      <c r="J121" s="150">
        <v>0</v>
      </c>
      <c r="K121" s="150">
        <v>2</v>
      </c>
      <c r="L121" s="150">
        <v>2</v>
      </c>
      <c r="M121" s="150">
        <v>0</v>
      </c>
      <c r="N121" s="150">
        <v>1</v>
      </c>
      <c r="O121" s="150">
        <v>2</v>
      </c>
      <c r="P121" s="150">
        <v>1</v>
      </c>
      <c r="Q121" s="152">
        <v>0</v>
      </c>
      <c r="R121" s="152">
        <v>9</v>
      </c>
      <c r="S121" s="152" t="s">
        <v>143</v>
      </c>
      <c r="T121" s="139" t="s">
        <v>248</v>
      </c>
      <c r="U121" s="154" t="s">
        <v>123</v>
      </c>
      <c r="V121" s="140">
        <v>61.1</v>
      </c>
      <c r="W121" s="140">
        <v>0</v>
      </c>
      <c r="X121" s="137">
        <v>540</v>
      </c>
      <c r="Y121" s="138">
        <v>702</v>
      </c>
      <c r="Z121" s="140">
        <v>0</v>
      </c>
      <c r="AA121" s="140">
        <v>0</v>
      </c>
      <c r="AB121" s="137" t="s">
        <v>287</v>
      </c>
      <c r="AC121" s="2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</row>
    <row r="122" spans="1:199" s="4" customFormat="1" ht="45">
      <c r="A122" s="6"/>
      <c r="B122" s="6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2"/>
      <c r="R122" s="42"/>
      <c r="S122" s="42"/>
      <c r="T122" s="7" t="s">
        <v>249</v>
      </c>
      <c r="U122" s="8" t="s">
        <v>96</v>
      </c>
      <c r="V122" s="89">
        <v>3</v>
      </c>
      <c r="W122" s="39">
        <v>0</v>
      </c>
      <c r="X122" s="88">
        <v>3</v>
      </c>
      <c r="Y122" s="76">
        <v>3</v>
      </c>
      <c r="Z122" s="76">
        <v>0</v>
      </c>
      <c r="AA122" s="76">
        <v>0</v>
      </c>
      <c r="AB122" s="88">
        <f>SUM(V122:AA122)</f>
        <v>9</v>
      </c>
      <c r="AC122" s="2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</row>
    <row r="123" spans="1:199" s="4" customFormat="1" ht="45">
      <c r="A123" s="6"/>
      <c r="B123" s="6"/>
      <c r="C123" s="150">
        <v>6</v>
      </c>
      <c r="D123" s="150">
        <v>5</v>
      </c>
      <c r="E123" s="150">
        <v>6</v>
      </c>
      <c r="F123" s="150">
        <v>0</v>
      </c>
      <c r="G123" s="150">
        <v>8</v>
      </c>
      <c r="H123" s="150">
        <v>0</v>
      </c>
      <c r="I123" s="150">
        <v>1</v>
      </c>
      <c r="J123" s="150">
        <v>0</v>
      </c>
      <c r="K123" s="150">
        <v>2</v>
      </c>
      <c r="L123" s="150">
        <v>2</v>
      </c>
      <c r="M123" s="150">
        <v>2</v>
      </c>
      <c r="N123" s="150">
        <v>3</v>
      </c>
      <c r="O123" s="150">
        <v>0</v>
      </c>
      <c r="P123" s="150">
        <v>9</v>
      </c>
      <c r="Q123" s="152"/>
      <c r="R123" s="152"/>
      <c r="S123" s="152"/>
      <c r="T123" s="139" t="s">
        <v>263</v>
      </c>
      <c r="U123" s="154" t="s">
        <v>123</v>
      </c>
      <c r="V123" s="170">
        <v>4.5</v>
      </c>
      <c r="W123" s="170">
        <v>0</v>
      </c>
      <c r="X123" s="140">
        <v>0</v>
      </c>
      <c r="Y123" s="140">
        <v>0</v>
      </c>
      <c r="Z123" s="140">
        <v>0</v>
      </c>
      <c r="AA123" s="140">
        <v>0</v>
      </c>
      <c r="AB123" s="137" t="s">
        <v>287</v>
      </c>
      <c r="AC123" s="2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</row>
    <row r="124" spans="1:199" s="4" customFormat="1" ht="30">
      <c r="A124" s="6"/>
      <c r="B124" s="6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2"/>
      <c r="R124" s="42"/>
      <c r="S124" s="42"/>
      <c r="T124" s="7" t="s">
        <v>346</v>
      </c>
      <c r="U124" s="8" t="s">
        <v>96</v>
      </c>
      <c r="V124" s="89">
        <v>2</v>
      </c>
      <c r="W124" s="39">
        <v>0</v>
      </c>
      <c r="X124" s="89">
        <v>0</v>
      </c>
      <c r="Y124" s="39">
        <v>0</v>
      </c>
      <c r="Z124" s="39">
        <v>0</v>
      </c>
      <c r="AA124" s="39">
        <v>0</v>
      </c>
      <c r="AB124" s="75">
        <f>SUM(V124:AA124)</f>
        <v>2</v>
      </c>
      <c r="AC124" s="2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</row>
    <row r="125" spans="1:199" s="4" customFormat="1" ht="30">
      <c r="A125" s="6"/>
      <c r="B125" s="6"/>
      <c r="C125" s="150">
        <v>6</v>
      </c>
      <c r="D125" s="150">
        <v>5</v>
      </c>
      <c r="E125" s="150">
        <v>6</v>
      </c>
      <c r="F125" s="150">
        <v>0</v>
      </c>
      <c r="G125" s="150">
        <v>8</v>
      </c>
      <c r="H125" s="150">
        <v>0</v>
      </c>
      <c r="I125" s="150">
        <v>1</v>
      </c>
      <c r="J125" s="151">
        <v>0</v>
      </c>
      <c r="K125" s="151">
        <v>2</v>
      </c>
      <c r="L125" s="151">
        <v>2</v>
      </c>
      <c r="M125" s="151">
        <v>0</v>
      </c>
      <c r="N125" s="151">
        <v>1</v>
      </c>
      <c r="O125" s="151">
        <v>2</v>
      </c>
      <c r="P125" s="151">
        <v>3</v>
      </c>
      <c r="Q125" s="141">
        <v>0</v>
      </c>
      <c r="R125" s="141">
        <v>9</v>
      </c>
      <c r="S125" s="141" t="s">
        <v>140</v>
      </c>
      <c r="T125" s="139" t="s">
        <v>314</v>
      </c>
      <c r="U125" s="154" t="s">
        <v>123</v>
      </c>
      <c r="V125" s="140">
        <v>0</v>
      </c>
      <c r="W125" s="140">
        <v>0</v>
      </c>
      <c r="X125" s="137">
        <v>0</v>
      </c>
      <c r="Y125" s="138">
        <v>121</v>
      </c>
      <c r="Z125" s="140">
        <v>0</v>
      </c>
      <c r="AA125" s="140">
        <v>0</v>
      </c>
      <c r="AB125" s="137" t="s">
        <v>287</v>
      </c>
      <c r="AC125" s="2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</row>
    <row r="126" spans="1:199" s="4" customFormat="1" ht="45">
      <c r="A126" s="6"/>
      <c r="B126" s="6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2"/>
      <c r="R126" s="42"/>
      <c r="S126" s="42"/>
      <c r="T126" s="7" t="s">
        <v>249</v>
      </c>
      <c r="U126" s="8" t="s">
        <v>96</v>
      </c>
      <c r="V126" s="89" t="s">
        <v>287</v>
      </c>
      <c r="W126" s="39" t="s">
        <v>287</v>
      </c>
      <c r="X126" s="88" t="s">
        <v>287</v>
      </c>
      <c r="Y126" s="76">
        <v>2</v>
      </c>
      <c r="Z126" s="76">
        <v>0</v>
      </c>
      <c r="AA126" s="76">
        <v>0</v>
      </c>
      <c r="AB126" s="88">
        <v>2</v>
      </c>
      <c r="AC126" s="2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</row>
    <row r="127" spans="1:199" s="4" customFormat="1" ht="45">
      <c r="A127" s="6"/>
      <c r="B127" s="6"/>
      <c r="C127" s="151">
        <v>6</v>
      </c>
      <c r="D127" s="151">
        <v>5</v>
      </c>
      <c r="E127" s="151">
        <v>6</v>
      </c>
      <c r="F127" s="166">
        <v>0</v>
      </c>
      <c r="G127" s="166">
        <v>8</v>
      </c>
      <c r="H127" s="166">
        <v>0</v>
      </c>
      <c r="I127" s="166">
        <v>1</v>
      </c>
      <c r="J127" s="151">
        <v>0</v>
      </c>
      <c r="K127" s="151">
        <v>2</v>
      </c>
      <c r="L127" s="151">
        <v>2</v>
      </c>
      <c r="M127" s="151">
        <v>0</v>
      </c>
      <c r="N127" s="151">
        <v>1</v>
      </c>
      <c r="O127" s="166" t="s">
        <v>299</v>
      </c>
      <c r="P127" s="166">
        <v>0</v>
      </c>
      <c r="Q127" s="171">
        <v>6</v>
      </c>
      <c r="R127" s="171">
        <v>8</v>
      </c>
      <c r="S127" s="171" t="s">
        <v>143</v>
      </c>
      <c r="T127" s="139" t="s">
        <v>170</v>
      </c>
      <c r="U127" s="154" t="s">
        <v>123</v>
      </c>
      <c r="V127" s="155" t="s">
        <v>287</v>
      </c>
      <c r="W127" s="155" t="s">
        <v>287</v>
      </c>
      <c r="X127" s="155" t="s">
        <v>287</v>
      </c>
      <c r="Y127" s="138">
        <v>192.1</v>
      </c>
      <c r="Z127" s="155" t="s">
        <v>287</v>
      </c>
      <c r="AA127" s="155" t="s">
        <v>287</v>
      </c>
      <c r="AB127" s="155" t="s">
        <v>287</v>
      </c>
      <c r="AC127" s="2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</row>
    <row r="128" spans="1:199" s="4" customFormat="1" ht="30">
      <c r="A128" s="6"/>
      <c r="B128" s="6"/>
      <c r="C128" s="41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1"/>
      <c r="P128" s="41"/>
      <c r="Q128" s="42"/>
      <c r="R128" s="42"/>
      <c r="S128" s="42"/>
      <c r="T128" s="112" t="s">
        <v>174</v>
      </c>
      <c r="U128" s="63" t="s">
        <v>123</v>
      </c>
      <c r="V128" s="70" t="s">
        <v>287</v>
      </c>
      <c r="W128" s="70" t="s">
        <v>287</v>
      </c>
      <c r="X128" s="70" t="s">
        <v>287</v>
      </c>
      <c r="Y128" s="70">
        <v>18.739999999999998</v>
      </c>
      <c r="Z128" s="70" t="s">
        <v>287</v>
      </c>
      <c r="AA128" s="70" t="s">
        <v>287</v>
      </c>
      <c r="AB128" s="70">
        <f>Y128</f>
        <v>18.739999999999998</v>
      </c>
      <c r="AC128" s="2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</row>
    <row r="129" spans="1:199" s="4" customFormat="1" ht="45">
      <c r="A129" s="6"/>
      <c r="B129" s="6"/>
      <c r="C129" s="151">
        <v>6</v>
      </c>
      <c r="D129" s="151">
        <v>5</v>
      </c>
      <c r="E129" s="151">
        <v>6</v>
      </c>
      <c r="F129" s="166">
        <v>0</v>
      </c>
      <c r="G129" s="166">
        <v>8</v>
      </c>
      <c r="H129" s="166">
        <v>0</v>
      </c>
      <c r="I129" s="166">
        <v>1</v>
      </c>
      <c r="J129" s="151">
        <v>0</v>
      </c>
      <c r="K129" s="151">
        <v>2</v>
      </c>
      <c r="L129" s="151">
        <v>2</v>
      </c>
      <c r="M129" s="151">
        <v>0</v>
      </c>
      <c r="N129" s="151">
        <v>1</v>
      </c>
      <c r="O129" s="166" t="s">
        <v>299</v>
      </c>
      <c r="P129" s="166">
        <v>0</v>
      </c>
      <c r="Q129" s="171">
        <v>6</v>
      </c>
      <c r="R129" s="171">
        <v>8</v>
      </c>
      <c r="S129" s="171" t="s">
        <v>140</v>
      </c>
      <c r="T129" s="139" t="s">
        <v>169</v>
      </c>
      <c r="U129" s="154" t="s">
        <v>123</v>
      </c>
      <c r="V129" s="155" t="s">
        <v>287</v>
      </c>
      <c r="W129" s="155" t="s">
        <v>287</v>
      </c>
      <c r="X129" s="155" t="s">
        <v>287</v>
      </c>
      <c r="Y129" s="138">
        <v>93.74</v>
      </c>
      <c r="Z129" s="155" t="s">
        <v>287</v>
      </c>
      <c r="AA129" s="155" t="s">
        <v>287</v>
      </c>
      <c r="AB129" s="155" t="s">
        <v>287</v>
      </c>
      <c r="AC129" s="2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</row>
    <row r="130" spans="1:199" s="4" customFormat="1" ht="34.5" customHeight="1">
      <c r="A130" s="6"/>
      <c r="B130" s="6"/>
      <c r="C130" s="41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1"/>
      <c r="P130" s="41"/>
      <c r="Q130" s="42"/>
      <c r="R130" s="42"/>
      <c r="S130" s="42"/>
      <c r="T130" s="112" t="s">
        <v>171</v>
      </c>
      <c r="U130" s="63" t="s">
        <v>123</v>
      </c>
      <c r="V130" s="70" t="s">
        <v>287</v>
      </c>
      <c r="W130" s="70" t="s">
        <v>287</v>
      </c>
      <c r="X130" s="70" t="s">
        <v>287</v>
      </c>
      <c r="Y130" s="70">
        <v>18.739999999999998</v>
      </c>
      <c r="Z130" s="70" t="s">
        <v>287</v>
      </c>
      <c r="AA130" s="70" t="s">
        <v>287</v>
      </c>
      <c r="AB130" s="70">
        <f>Y130</f>
        <v>18.739999999999998</v>
      </c>
      <c r="AC130" s="2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</row>
    <row r="131" spans="1:199" s="4" customFormat="1" ht="35.25" customHeight="1">
      <c r="A131" s="6"/>
      <c r="B131" s="6"/>
      <c r="C131" s="151">
        <v>6</v>
      </c>
      <c r="D131" s="151">
        <v>5</v>
      </c>
      <c r="E131" s="151">
        <v>6</v>
      </c>
      <c r="F131" s="166">
        <v>0</v>
      </c>
      <c r="G131" s="166">
        <v>8</v>
      </c>
      <c r="H131" s="166">
        <v>0</v>
      </c>
      <c r="I131" s="166">
        <v>1</v>
      </c>
      <c r="J131" s="151">
        <v>0</v>
      </c>
      <c r="K131" s="151">
        <v>2</v>
      </c>
      <c r="L131" s="151">
        <v>2</v>
      </c>
      <c r="M131" s="151">
        <v>0</v>
      </c>
      <c r="N131" s="151">
        <v>1</v>
      </c>
      <c r="O131" s="151">
        <v>1</v>
      </c>
      <c r="P131" s="151">
        <v>0</v>
      </c>
      <c r="Q131" s="141">
        <v>6</v>
      </c>
      <c r="R131" s="141">
        <v>8</v>
      </c>
      <c r="S131" s="141" t="s">
        <v>298</v>
      </c>
      <c r="T131" s="139" t="s">
        <v>168</v>
      </c>
      <c r="U131" s="154" t="s">
        <v>123</v>
      </c>
      <c r="V131" s="155" t="s">
        <v>287</v>
      </c>
      <c r="W131" s="155" t="s">
        <v>287</v>
      </c>
      <c r="X131" s="155" t="s">
        <v>287</v>
      </c>
      <c r="Y131" s="138">
        <v>1920.9960000000001</v>
      </c>
      <c r="Z131" s="155" t="s">
        <v>287</v>
      </c>
      <c r="AA131" s="155" t="s">
        <v>287</v>
      </c>
      <c r="AB131" s="155" t="s">
        <v>287</v>
      </c>
      <c r="AC131" s="2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</row>
    <row r="132" spans="1:199" s="4" customFormat="1" ht="30">
      <c r="A132" s="6"/>
      <c r="B132" s="6"/>
      <c r="C132" s="41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1"/>
      <c r="P132" s="41"/>
      <c r="Q132" s="42"/>
      <c r="R132" s="42"/>
      <c r="S132" s="42"/>
      <c r="T132" s="112" t="s">
        <v>167</v>
      </c>
      <c r="U132" s="63" t="s">
        <v>123</v>
      </c>
      <c r="V132" s="70" t="s">
        <v>287</v>
      </c>
      <c r="W132" s="70" t="s">
        <v>287</v>
      </c>
      <c r="X132" s="70" t="s">
        <v>287</v>
      </c>
      <c r="Y132" s="70">
        <v>18.739999999999998</v>
      </c>
      <c r="Z132" s="70" t="s">
        <v>287</v>
      </c>
      <c r="AA132" s="70" t="s">
        <v>287</v>
      </c>
      <c r="AB132" s="70">
        <f>Y132</f>
        <v>18.739999999999998</v>
      </c>
      <c r="AC132" s="2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</row>
    <row r="133" spans="1:199" s="4" customFormat="1" ht="30">
      <c r="A133" s="6"/>
      <c r="B133" s="6"/>
      <c r="C133" s="151">
        <v>6</v>
      </c>
      <c r="D133" s="151">
        <v>5</v>
      </c>
      <c r="E133" s="151">
        <v>6</v>
      </c>
      <c r="F133" s="166">
        <v>0</v>
      </c>
      <c r="G133" s="166">
        <v>8</v>
      </c>
      <c r="H133" s="166">
        <v>0</v>
      </c>
      <c r="I133" s="166">
        <v>1</v>
      </c>
      <c r="J133" s="151">
        <v>0</v>
      </c>
      <c r="K133" s="151">
        <v>2</v>
      </c>
      <c r="L133" s="151">
        <v>2</v>
      </c>
      <c r="M133" s="151">
        <v>0</v>
      </c>
      <c r="N133" s="151">
        <v>1</v>
      </c>
      <c r="O133" s="151">
        <v>1</v>
      </c>
      <c r="P133" s="151">
        <v>0</v>
      </c>
      <c r="Q133" s="141">
        <v>6</v>
      </c>
      <c r="R133" s="141">
        <v>8</v>
      </c>
      <c r="S133" s="141" t="s">
        <v>298</v>
      </c>
      <c r="T133" s="139" t="s">
        <v>172</v>
      </c>
      <c r="U133" s="154" t="s">
        <v>123</v>
      </c>
      <c r="V133" s="155" t="s">
        <v>287</v>
      </c>
      <c r="W133" s="155" t="s">
        <v>287</v>
      </c>
      <c r="X133" s="155" t="s">
        <v>287</v>
      </c>
      <c r="Y133" s="138">
        <v>937.4</v>
      </c>
      <c r="Z133" s="155" t="s">
        <v>287</v>
      </c>
      <c r="AA133" s="155" t="s">
        <v>287</v>
      </c>
      <c r="AB133" s="155" t="s">
        <v>287</v>
      </c>
      <c r="AC133" s="2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</row>
    <row r="134" spans="1:199" s="4" customFormat="1" ht="35.25" customHeight="1">
      <c r="A134" s="6"/>
      <c r="B134" s="6"/>
      <c r="C134" s="41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1"/>
      <c r="P134" s="41"/>
      <c r="Q134" s="42"/>
      <c r="R134" s="42"/>
      <c r="S134" s="42"/>
      <c r="T134" s="112" t="s">
        <v>173</v>
      </c>
      <c r="U134" s="63" t="s">
        <v>123</v>
      </c>
      <c r="V134" s="70" t="s">
        <v>287</v>
      </c>
      <c r="W134" s="70" t="s">
        <v>287</v>
      </c>
      <c r="X134" s="70" t="s">
        <v>287</v>
      </c>
      <c r="Y134" s="70">
        <v>18.739999999999998</v>
      </c>
      <c r="Z134" s="70" t="s">
        <v>287</v>
      </c>
      <c r="AA134" s="70" t="s">
        <v>287</v>
      </c>
      <c r="AB134" s="70">
        <f>Y134</f>
        <v>18.739999999999998</v>
      </c>
      <c r="AC134" s="2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</row>
    <row r="135" spans="1:199" s="4" customFormat="1" ht="49.5" customHeight="1">
      <c r="A135" s="6"/>
      <c r="B135" s="6"/>
      <c r="C135" s="148"/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8"/>
      <c r="Q135" s="149"/>
      <c r="R135" s="149"/>
      <c r="S135" s="149"/>
      <c r="T135" s="109" t="s">
        <v>231</v>
      </c>
      <c r="U135" s="128" t="s">
        <v>123</v>
      </c>
      <c r="V135" s="129">
        <f>SUM(V139,V142,V145,V148,V151,V153,V155,)</f>
        <v>1129.2</v>
      </c>
      <c r="W135" s="129">
        <f>SUM(W139,W142,W145,W148,W151,W153,W155,W157,)</f>
        <v>1257.6199999999999</v>
      </c>
      <c r="X135" s="129">
        <f>SUM(X139,X142,X145,X148,X151,X153,X155,X157,X159,X161,X163,X165,X167)</f>
        <v>24007.9</v>
      </c>
      <c r="Y135" s="157">
        <f>SUM(Y139,Y142,Y145,Y148,Y151,Y153,Y155,Y157,Y159,Y161,Y165,Y167,Y169,Y171,Y173)</f>
        <v>7556.97</v>
      </c>
      <c r="Z135" s="129">
        <f>SUM(Z139,Z142,Z145,Z148,Z151,Z153,Z155,Z157,Z159,Z161,Z169)</f>
        <v>143.80000000000001</v>
      </c>
      <c r="AA135" s="129">
        <f>SUM(AA139,AA142,AA145,AA148,AA151,AA153,AA155,AA157,AA159,AA161,AA169)</f>
        <v>143.80000000000001</v>
      </c>
      <c r="AB135" s="130" t="s">
        <v>287</v>
      </c>
      <c r="AC135" s="2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</row>
    <row r="136" spans="1:199" s="4" customFormat="1" ht="36" customHeight="1">
      <c r="A136" s="6"/>
      <c r="B136" s="6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2"/>
      <c r="R136" s="42"/>
      <c r="S136" s="42"/>
      <c r="T136" s="7" t="s">
        <v>232</v>
      </c>
      <c r="U136" s="8" t="s">
        <v>98</v>
      </c>
      <c r="V136" s="73">
        <v>0</v>
      </c>
      <c r="W136" s="72">
        <v>100</v>
      </c>
      <c r="X136" s="73">
        <v>80</v>
      </c>
      <c r="Y136" s="72">
        <v>80</v>
      </c>
      <c r="Z136" s="72">
        <v>80</v>
      </c>
      <c r="AA136" s="72">
        <v>80</v>
      </c>
      <c r="AB136" s="72">
        <v>100</v>
      </c>
      <c r="AC136" s="2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</row>
    <row r="137" spans="1:199" s="4" customFormat="1" ht="30">
      <c r="A137" s="6"/>
      <c r="B137" s="6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6"/>
      <c r="N137" s="41"/>
      <c r="O137" s="41"/>
      <c r="P137" s="41"/>
      <c r="Q137" s="42"/>
      <c r="R137" s="42"/>
      <c r="S137" s="42"/>
      <c r="T137" s="7" t="s">
        <v>233</v>
      </c>
      <c r="U137" s="8" t="s">
        <v>98</v>
      </c>
      <c r="V137" s="73">
        <v>100</v>
      </c>
      <c r="W137" s="72">
        <v>100</v>
      </c>
      <c r="X137" s="73">
        <v>100</v>
      </c>
      <c r="Y137" s="72">
        <v>100</v>
      </c>
      <c r="Z137" s="72">
        <v>100</v>
      </c>
      <c r="AA137" s="72">
        <v>100</v>
      </c>
      <c r="AB137" s="72">
        <v>100</v>
      </c>
      <c r="AC137" s="2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</row>
    <row r="138" spans="1:199" s="4" customFormat="1" ht="30">
      <c r="A138" s="6"/>
      <c r="B138" s="6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6"/>
      <c r="N138" s="41"/>
      <c r="O138" s="41"/>
      <c r="P138" s="41"/>
      <c r="Q138" s="42"/>
      <c r="R138" s="42"/>
      <c r="S138" s="42"/>
      <c r="T138" s="7" t="s">
        <v>234</v>
      </c>
      <c r="U138" s="8" t="s">
        <v>98</v>
      </c>
      <c r="V138" s="72">
        <v>0</v>
      </c>
      <c r="W138" s="72">
        <v>20</v>
      </c>
      <c r="X138" s="73">
        <v>40</v>
      </c>
      <c r="Y138" s="72">
        <v>41</v>
      </c>
      <c r="Z138" s="72">
        <v>42</v>
      </c>
      <c r="AA138" s="72">
        <v>43</v>
      </c>
      <c r="AB138" s="72">
        <v>43</v>
      </c>
      <c r="AC138" s="2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</row>
    <row r="139" spans="1:199" s="4" customFormat="1" ht="57" customHeight="1">
      <c r="A139" s="6"/>
      <c r="B139" s="6"/>
      <c r="C139" s="150">
        <v>6</v>
      </c>
      <c r="D139" s="150">
        <v>5</v>
      </c>
      <c r="E139" s="150">
        <v>6</v>
      </c>
      <c r="F139" s="150">
        <v>0</v>
      </c>
      <c r="G139" s="150">
        <v>8</v>
      </c>
      <c r="H139" s="150">
        <v>0</v>
      </c>
      <c r="I139" s="150">
        <v>1</v>
      </c>
      <c r="J139" s="150">
        <v>0</v>
      </c>
      <c r="K139" s="150">
        <v>2</v>
      </c>
      <c r="L139" s="150">
        <v>2</v>
      </c>
      <c r="M139" s="150">
        <v>0</v>
      </c>
      <c r="N139" s="150">
        <v>2</v>
      </c>
      <c r="O139" s="150">
        <v>2</v>
      </c>
      <c r="P139" s="150">
        <v>2</v>
      </c>
      <c r="Q139" s="152">
        <v>1</v>
      </c>
      <c r="R139" s="152">
        <v>2</v>
      </c>
      <c r="S139" s="152" t="s">
        <v>141</v>
      </c>
      <c r="T139" s="153" t="s">
        <v>235</v>
      </c>
      <c r="U139" s="154" t="s">
        <v>123</v>
      </c>
      <c r="V139" s="137">
        <v>0</v>
      </c>
      <c r="W139" s="137">
        <v>30</v>
      </c>
      <c r="X139" s="169">
        <v>79</v>
      </c>
      <c r="Y139" s="172">
        <v>80</v>
      </c>
      <c r="Z139" s="138">
        <v>81.3</v>
      </c>
      <c r="AA139" s="138">
        <f>SUM(Z139)</f>
        <v>81.3</v>
      </c>
      <c r="AB139" s="137" t="s">
        <v>287</v>
      </c>
      <c r="AC139" s="2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</row>
    <row r="140" spans="1:199" s="4" customFormat="1" ht="75">
      <c r="A140" s="6"/>
      <c r="B140" s="6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2"/>
      <c r="R140" s="42"/>
      <c r="S140" s="42"/>
      <c r="T140" s="52" t="s">
        <v>178</v>
      </c>
      <c r="U140" s="8" t="s">
        <v>98</v>
      </c>
      <c r="V140" s="72">
        <f>(V139*100)/V93</f>
        <v>0</v>
      </c>
      <c r="W140" s="72">
        <f>(W139*100)/W93</f>
        <v>0.12685864297871874</v>
      </c>
      <c r="X140" s="70" t="s">
        <v>287</v>
      </c>
      <c r="Y140" s="69" t="s">
        <v>287</v>
      </c>
      <c r="Z140" s="69" t="s">
        <v>287</v>
      </c>
      <c r="AA140" s="69" t="s">
        <v>287</v>
      </c>
      <c r="AB140" s="118">
        <v>0.1</v>
      </c>
      <c r="AC140" s="2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</row>
    <row r="141" spans="1:199" s="4" customFormat="1" ht="51" customHeight="1">
      <c r="A141" s="6"/>
      <c r="B141" s="6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2"/>
      <c r="R141" s="42"/>
      <c r="S141" s="42"/>
      <c r="T141" s="112" t="s">
        <v>179</v>
      </c>
      <c r="U141" s="63" t="s">
        <v>98</v>
      </c>
      <c r="V141" s="70" t="s">
        <v>287</v>
      </c>
      <c r="W141" s="70" t="s">
        <v>287</v>
      </c>
      <c r="X141" s="73">
        <v>10</v>
      </c>
      <c r="Y141" s="73">
        <v>20</v>
      </c>
      <c r="Z141" s="73">
        <v>30</v>
      </c>
      <c r="AA141" s="73">
        <v>30</v>
      </c>
      <c r="AB141" s="73">
        <v>30</v>
      </c>
      <c r="AC141" s="2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</row>
    <row r="142" spans="1:199" s="4" customFormat="1" ht="53.25" customHeight="1">
      <c r="A142" s="6"/>
      <c r="B142" s="6"/>
      <c r="C142" s="150">
        <v>6</v>
      </c>
      <c r="D142" s="150">
        <v>5</v>
      </c>
      <c r="E142" s="150">
        <v>6</v>
      </c>
      <c r="F142" s="150">
        <v>0</v>
      </c>
      <c r="G142" s="150">
        <v>8</v>
      </c>
      <c r="H142" s="150">
        <v>0</v>
      </c>
      <c r="I142" s="150">
        <v>1</v>
      </c>
      <c r="J142" s="150">
        <v>0</v>
      </c>
      <c r="K142" s="150">
        <v>2</v>
      </c>
      <c r="L142" s="150">
        <v>2</v>
      </c>
      <c r="M142" s="150">
        <v>0</v>
      </c>
      <c r="N142" s="150">
        <v>2</v>
      </c>
      <c r="O142" s="150">
        <v>2</v>
      </c>
      <c r="P142" s="150">
        <v>3</v>
      </c>
      <c r="Q142" s="152">
        <v>1</v>
      </c>
      <c r="R142" s="152">
        <v>2</v>
      </c>
      <c r="S142" s="152" t="s">
        <v>140</v>
      </c>
      <c r="T142" s="153" t="s">
        <v>236</v>
      </c>
      <c r="U142" s="154" t="s">
        <v>123</v>
      </c>
      <c r="V142" s="169">
        <v>33</v>
      </c>
      <c r="W142" s="169">
        <v>170</v>
      </c>
      <c r="X142" s="169">
        <v>56</v>
      </c>
      <c r="Y142" s="172">
        <v>62</v>
      </c>
      <c r="Z142" s="172">
        <v>62.5</v>
      </c>
      <c r="AA142" s="172">
        <f>SUM(Z142)</f>
        <v>62.5</v>
      </c>
      <c r="AB142" s="155" t="s">
        <v>287</v>
      </c>
      <c r="AC142" s="2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</row>
    <row r="143" spans="1:199" s="4" customFormat="1" ht="60">
      <c r="A143" s="6"/>
      <c r="B143" s="6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2"/>
      <c r="R143" s="42"/>
      <c r="S143" s="42"/>
      <c r="T143" s="52" t="s">
        <v>177</v>
      </c>
      <c r="U143" s="8" t="s">
        <v>98</v>
      </c>
      <c r="V143" s="64">
        <f>(V142*100)/V93</f>
        <v>0.14801989746258012</v>
      </c>
      <c r="W143" s="64">
        <f>(W142*100)/W93</f>
        <v>0.71886564354607296</v>
      </c>
      <c r="X143" s="70" t="s">
        <v>287</v>
      </c>
      <c r="Y143" s="69" t="s">
        <v>287</v>
      </c>
      <c r="Z143" s="69" t="s">
        <v>287</v>
      </c>
      <c r="AA143" s="69" t="s">
        <v>287</v>
      </c>
      <c r="AB143" s="69">
        <v>0.7</v>
      </c>
      <c r="AC143" s="2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</row>
    <row r="144" spans="1:199" s="4" customFormat="1" ht="48.75" customHeight="1">
      <c r="A144" s="6"/>
      <c r="B144" s="6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2"/>
      <c r="R144" s="42"/>
      <c r="S144" s="42"/>
      <c r="T144" s="112" t="s">
        <v>176</v>
      </c>
      <c r="U144" s="63" t="s">
        <v>98</v>
      </c>
      <c r="V144" s="70" t="s">
        <v>287</v>
      </c>
      <c r="W144" s="70" t="s">
        <v>287</v>
      </c>
      <c r="X144" s="73">
        <v>30</v>
      </c>
      <c r="Y144" s="73">
        <v>50</v>
      </c>
      <c r="Z144" s="73">
        <v>50</v>
      </c>
      <c r="AA144" s="73">
        <v>50</v>
      </c>
      <c r="AB144" s="73">
        <v>50</v>
      </c>
      <c r="AC144" s="2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</row>
    <row r="145" spans="1:199" s="4" customFormat="1" ht="30">
      <c r="A145" s="6"/>
      <c r="B145" s="6"/>
      <c r="C145" s="150">
        <v>6</v>
      </c>
      <c r="D145" s="150">
        <v>5</v>
      </c>
      <c r="E145" s="150">
        <v>6</v>
      </c>
      <c r="F145" s="150">
        <v>0</v>
      </c>
      <c r="G145" s="150">
        <v>8</v>
      </c>
      <c r="H145" s="150">
        <v>0</v>
      </c>
      <c r="I145" s="150">
        <v>1</v>
      </c>
      <c r="J145" s="150">
        <v>0</v>
      </c>
      <c r="K145" s="150">
        <v>2</v>
      </c>
      <c r="L145" s="150">
        <v>2</v>
      </c>
      <c r="M145" s="150">
        <v>0</v>
      </c>
      <c r="N145" s="150">
        <v>2</v>
      </c>
      <c r="O145" s="150">
        <v>2</v>
      </c>
      <c r="P145" s="150">
        <v>3</v>
      </c>
      <c r="Q145" s="152">
        <v>1</v>
      </c>
      <c r="R145" s="152">
        <v>1</v>
      </c>
      <c r="S145" s="152" t="s">
        <v>140</v>
      </c>
      <c r="T145" s="153" t="s">
        <v>237</v>
      </c>
      <c r="U145" s="154" t="s">
        <v>123</v>
      </c>
      <c r="V145" s="169">
        <v>0</v>
      </c>
      <c r="W145" s="169">
        <v>200</v>
      </c>
      <c r="X145" s="169">
        <v>189.9</v>
      </c>
      <c r="Y145" s="172">
        <v>0</v>
      </c>
      <c r="Z145" s="169">
        <v>0</v>
      </c>
      <c r="AA145" s="169">
        <f>SUM(Z145)</f>
        <v>0</v>
      </c>
      <c r="AB145" s="155" t="s">
        <v>287</v>
      </c>
      <c r="AC145" s="2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</row>
    <row r="146" spans="1:199" s="4" customFormat="1" ht="60">
      <c r="A146" s="6"/>
      <c r="B146" s="6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6"/>
      <c r="N146" s="41"/>
      <c r="O146" s="41"/>
      <c r="P146" s="41"/>
      <c r="Q146" s="42"/>
      <c r="R146" s="42"/>
      <c r="S146" s="42"/>
      <c r="T146" s="52" t="s">
        <v>175</v>
      </c>
      <c r="U146" s="8" t="s">
        <v>98</v>
      </c>
      <c r="V146" s="87">
        <f>(V145*100)/V93</f>
        <v>0</v>
      </c>
      <c r="W146" s="64">
        <f>(W145*100)/W93</f>
        <v>0.8457242865247917</v>
      </c>
      <c r="X146" s="70" t="s">
        <v>287</v>
      </c>
      <c r="Y146" s="70" t="s">
        <v>287</v>
      </c>
      <c r="Z146" s="70" t="s">
        <v>287</v>
      </c>
      <c r="AA146" s="70" t="s">
        <v>287</v>
      </c>
      <c r="AB146" s="70">
        <v>0.8</v>
      </c>
      <c r="AC146" s="2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</row>
    <row r="147" spans="1:199" s="4" customFormat="1" ht="45">
      <c r="A147" s="6"/>
      <c r="B147" s="6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6"/>
      <c r="N147" s="41"/>
      <c r="O147" s="41"/>
      <c r="P147" s="41"/>
      <c r="Q147" s="42"/>
      <c r="R147" s="42"/>
      <c r="S147" s="42"/>
      <c r="T147" s="112" t="s">
        <v>180</v>
      </c>
      <c r="U147" s="63" t="s">
        <v>98</v>
      </c>
      <c r="V147" s="70" t="s">
        <v>287</v>
      </c>
      <c r="W147" s="70" t="s">
        <v>287</v>
      </c>
      <c r="X147" s="73">
        <v>100</v>
      </c>
      <c r="Y147" s="73">
        <v>100</v>
      </c>
      <c r="Z147" s="73">
        <v>0</v>
      </c>
      <c r="AA147" s="73">
        <v>0</v>
      </c>
      <c r="AB147" s="73">
        <v>100</v>
      </c>
      <c r="AC147" s="2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</row>
    <row r="148" spans="1:199" s="4" customFormat="1" ht="33" customHeight="1">
      <c r="A148" s="6"/>
      <c r="B148" s="6"/>
      <c r="C148" s="150">
        <v>6</v>
      </c>
      <c r="D148" s="150">
        <v>5</v>
      </c>
      <c r="E148" s="150">
        <v>6</v>
      </c>
      <c r="F148" s="150">
        <v>0</v>
      </c>
      <c r="G148" s="150">
        <v>8</v>
      </c>
      <c r="H148" s="150">
        <v>0</v>
      </c>
      <c r="I148" s="150">
        <v>1</v>
      </c>
      <c r="J148" s="150">
        <v>0</v>
      </c>
      <c r="K148" s="150">
        <v>2</v>
      </c>
      <c r="L148" s="150">
        <v>2</v>
      </c>
      <c r="M148" s="150">
        <v>0</v>
      </c>
      <c r="N148" s="150">
        <v>2</v>
      </c>
      <c r="O148" s="150">
        <v>2</v>
      </c>
      <c r="P148" s="150">
        <v>2</v>
      </c>
      <c r="Q148" s="152">
        <v>1</v>
      </c>
      <c r="R148" s="152">
        <v>1</v>
      </c>
      <c r="S148" s="152" t="s">
        <v>141</v>
      </c>
      <c r="T148" s="153" t="s">
        <v>25</v>
      </c>
      <c r="U148" s="154" t="s">
        <v>123</v>
      </c>
      <c r="V148" s="169">
        <v>500</v>
      </c>
      <c r="W148" s="169">
        <v>500</v>
      </c>
      <c r="X148" s="169">
        <v>669</v>
      </c>
      <c r="Y148" s="172">
        <v>3599.5239999999999</v>
      </c>
      <c r="Z148" s="169">
        <v>0</v>
      </c>
      <c r="AA148" s="169">
        <f>SUM(Z148)</f>
        <v>0</v>
      </c>
      <c r="AB148" s="155" t="s">
        <v>287</v>
      </c>
      <c r="AC148" s="2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</row>
    <row r="149" spans="1:199" s="4" customFormat="1" ht="60">
      <c r="A149" s="6"/>
      <c r="B149" s="6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6"/>
      <c r="N149" s="41"/>
      <c r="O149" s="41"/>
      <c r="P149" s="41"/>
      <c r="Q149" s="42"/>
      <c r="R149" s="42"/>
      <c r="S149" s="42"/>
      <c r="T149" s="52" t="s">
        <v>181</v>
      </c>
      <c r="U149" s="8" t="s">
        <v>98</v>
      </c>
      <c r="V149" s="87">
        <f>(V148*100)/V93</f>
        <v>2.2427257191300018</v>
      </c>
      <c r="W149" s="64">
        <f>(W148*100)/W93</f>
        <v>2.1143107163119792</v>
      </c>
      <c r="X149" s="70" t="s">
        <v>287</v>
      </c>
      <c r="Y149" s="70" t="s">
        <v>287</v>
      </c>
      <c r="Z149" s="70" t="s">
        <v>287</v>
      </c>
      <c r="AA149" s="70" t="s">
        <v>287</v>
      </c>
      <c r="AB149" s="64">
        <v>2.2000000000000002</v>
      </c>
      <c r="AC149" s="2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</row>
    <row r="150" spans="1:199" s="4" customFormat="1" ht="45">
      <c r="A150" s="6"/>
      <c r="B150" s="6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6"/>
      <c r="N150" s="41"/>
      <c r="O150" s="41"/>
      <c r="P150" s="41"/>
      <c r="Q150" s="42"/>
      <c r="R150" s="42"/>
      <c r="S150" s="42"/>
      <c r="T150" s="112" t="s">
        <v>26</v>
      </c>
      <c r="U150" s="63" t="s">
        <v>98</v>
      </c>
      <c r="V150" s="70" t="s">
        <v>287</v>
      </c>
      <c r="W150" s="70" t="s">
        <v>287</v>
      </c>
      <c r="X150" s="73">
        <v>100</v>
      </c>
      <c r="Y150" s="73">
        <v>100</v>
      </c>
      <c r="Z150" s="73">
        <v>0</v>
      </c>
      <c r="AA150" s="73">
        <v>0</v>
      </c>
      <c r="AB150" s="73">
        <v>100</v>
      </c>
      <c r="AC150" s="2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</row>
    <row r="151" spans="1:199" s="4" customFormat="1" ht="60">
      <c r="A151" s="6"/>
      <c r="B151" s="6"/>
      <c r="C151" s="150">
        <v>6</v>
      </c>
      <c r="D151" s="150">
        <v>5</v>
      </c>
      <c r="E151" s="150">
        <v>6</v>
      </c>
      <c r="F151" s="150">
        <v>0</v>
      </c>
      <c r="G151" s="150">
        <v>8</v>
      </c>
      <c r="H151" s="150">
        <v>0</v>
      </c>
      <c r="I151" s="150">
        <v>1</v>
      </c>
      <c r="J151" s="150">
        <v>0</v>
      </c>
      <c r="K151" s="150">
        <v>2</v>
      </c>
      <c r="L151" s="150">
        <v>2</v>
      </c>
      <c r="M151" s="150">
        <v>7</v>
      </c>
      <c r="N151" s="150">
        <v>4</v>
      </c>
      <c r="O151" s="150">
        <v>0</v>
      </c>
      <c r="P151" s="150">
        <v>8</v>
      </c>
      <c r="Q151" s="152"/>
      <c r="R151" s="152"/>
      <c r="S151" s="152"/>
      <c r="T151" s="153" t="s">
        <v>238</v>
      </c>
      <c r="U151" s="154" t="s">
        <v>123</v>
      </c>
      <c r="V151" s="169">
        <v>496.2</v>
      </c>
      <c r="W151" s="169">
        <v>0</v>
      </c>
      <c r="X151" s="169">
        <v>0</v>
      </c>
      <c r="Y151" s="169">
        <v>0</v>
      </c>
      <c r="Z151" s="169">
        <v>0</v>
      </c>
      <c r="AA151" s="169">
        <v>0</v>
      </c>
      <c r="AB151" s="155" t="s">
        <v>287</v>
      </c>
      <c r="AC151" s="2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</row>
    <row r="152" spans="1:199" s="4" customFormat="1" ht="90">
      <c r="A152" s="6"/>
      <c r="B152" s="6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6"/>
      <c r="N152" s="41"/>
      <c r="O152" s="41"/>
      <c r="P152" s="41"/>
      <c r="Q152" s="42"/>
      <c r="R152" s="42"/>
      <c r="S152" s="42"/>
      <c r="T152" s="52" t="s">
        <v>347</v>
      </c>
      <c r="U152" s="8" t="s">
        <v>98</v>
      </c>
      <c r="V152" s="70">
        <f t="shared" ref="V152:AA152" si="6">V151/V93*100</f>
        <v>2.2256810036646137</v>
      </c>
      <c r="W152" s="69">
        <f t="shared" si="6"/>
        <v>0</v>
      </c>
      <c r="X152" s="70">
        <f>X151/X93*100</f>
        <v>0</v>
      </c>
      <c r="Y152" s="69">
        <f t="shared" si="6"/>
        <v>0</v>
      </c>
      <c r="Z152" s="69">
        <f t="shared" si="6"/>
        <v>0</v>
      </c>
      <c r="AA152" s="69">
        <f t="shared" si="6"/>
        <v>0</v>
      </c>
      <c r="AB152" s="70">
        <f t="shared" ref="AB152:AB158" si="7">SUM(V152:AA152)</f>
        <v>2.2256810036646137</v>
      </c>
      <c r="AC152" s="2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</row>
    <row r="153" spans="1:199" s="4" customFormat="1" ht="60">
      <c r="A153" s="6"/>
      <c r="B153" s="6"/>
      <c r="C153" s="150">
        <v>6</v>
      </c>
      <c r="D153" s="150">
        <v>5</v>
      </c>
      <c r="E153" s="150">
        <v>6</v>
      </c>
      <c r="F153" s="150">
        <v>0</v>
      </c>
      <c r="G153" s="150">
        <v>8</v>
      </c>
      <c r="H153" s="150">
        <v>0</v>
      </c>
      <c r="I153" s="150">
        <v>1</v>
      </c>
      <c r="J153" s="150">
        <v>0</v>
      </c>
      <c r="K153" s="150">
        <v>2</v>
      </c>
      <c r="L153" s="150">
        <v>2</v>
      </c>
      <c r="M153" s="150">
        <v>7</v>
      </c>
      <c r="N153" s="150">
        <v>4</v>
      </c>
      <c r="O153" s="150">
        <v>0</v>
      </c>
      <c r="P153" s="150">
        <v>9</v>
      </c>
      <c r="Q153" s="152"/>
      <c r="R153" s="152"/>
      <c r="S153" s="152"/>
      <c r="T153" s="153" t="s">
        <v>239</v>
      </c>
      <c r="U153" s="154" t="s">
        <v>123</v>
      </c>
      <c r="V153" s="169">
        <v>100</v>
      </c>
      <c r="W153" s="169">
        <v>0</v>
      </c>
      <c r="X153" s="169">
        <v>0</v>
      </c>
      <c r="Y153" s="169">
        <v>0</v>
      </c>
      <c r="Z153" s="169">
        <v>0</v>
      </c>
      <c r="AA153" s="169">
        <v>0</v>
      </c>
      <c r="AB153" s="155" t="s">
        <v>287</v>
      </c>
      <c r="AC153" s="2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</row>
    <row r="154" spans="1:199" s="4" customFormat="1" ht="75">
      <c r="A154" s="6"/>
      <c r="B154" s="6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6"/>
      <c r="N154" s="41"/>
      <c r="O154" s="41"/>
      <c r="P154" s="41"/>
      <c r="Q154" s="42"/>
      <c r="R154" s="42"/>
      <c r="S154" s="42"/>
      <c r="T154" s="52" t="s">
        <v>182</v>
      </c>
      <c r="U154" s="8" t="s">
        <v>98</v>
      </c>
      <c r="V154" s="69">
        <f t="shared" ref="V154:AA154" si="8">V153/V93*100</f>
        <v>0.44854514382600036</v>
      </c>
      <c r="W154" s="69">
        <f t="shared" si="8"/>
        <v>0</v>
      </c>
      <c r="X154" s="70">
        <f>X153/X93*100</f>
        <v>0</v>
      </c>
      <c r="Y154" s="69">
        <f t="shared" si="8"/>
        <v>0</v>
      </c>
      <c r="Z154" s="69">
        <f t="shared" si="8"/>
        <v>0</v>
      </c>
      <c r="AA154" s="69">
        <f t="shared" si="8"/>
        <v>0</v>
      </c>
      <c r="AB154" s="70">
        <f t="shared" si="7"/>
        <v>0.44854514382600036</v>
      </c>
      <c r="AC154" s="2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</row>
    <row r="155" spans="1:199" s="4" customFormat="1" ht="45">
      <c r="A155" s="6"/>
      <c r="B155" s="6"/>
      <c r="C155" s="150">
        <v>6</v>
      </c>
      <c r="D155" s="150">
        <v>5</v>
      </c>
      <c r="E155" s="150">
        <v>6</v>
      </c>
      <c r="F155" s="150">
        <v>0</v>
      </c>
      <c r="G155" s="150">
        <v>8</v>
      </c>
      <c r="H155" s="150">
        <v>0</v>
      </c>
      <c r="I155" s="150">
        <v>1</v>
      </c>
      <c r="J155" s="150">
        <v>0</v>
      </c>
      <c r="K155" s="150">
        <v>2</v>
      </c>
      <c r="L155" s="150">
        <v>2</v>
      </c>
      <c r="M155" s="150">
        <v>7</v>
      </c>
      <c r="N155" s="150">
        <v>4</v>
      </c>
      <c r="O155" s="150">
        <v>1</v>
      </c>
      <c r="P155" s="150">
        <v>0</v>
      </c>
      <c r="Q155" s="152"/>
      <c r="R155" s="152"/>
      <c r="S155" s="152"/>
      <c r="T155" s="153" t="s">
        <v>240</v>
      </c>
      <c r="U155" s="154" t="s">
        <v>123</v>
      </c>
      <c r="V155" s="169">
        <v>0</v>
      </c>
      <c r="W155" s="169">
        <v>148.77000000000001</v>
      </c>
      <c r="X155" s="169">
        <v>0</v>
      </c>
      <c r="Y155" s="169">
        <v>0</v>
      </c>
      <c r="Z155" s="169">
        <v>0</v>
      </c>
      <c r="AA155" s="169">
        <v>0</v>
      </c>
      <c r="AB155" s="155" t="s">
        <v>287</v>
      </c>
      <c r="AC155" s="2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</row>
    <row r="156" spans="1:199" s="4" customFormat="1" ht="45">
      <c r="A156" s="6"/>
      <c r="B156" s="6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6"/>
      <c r="N156" s="41"/>
      <c r="O156" s="41"/>
      <c r="P156" s="41"/>
      <c r="Q156" s="42"/>
      <c r="R156" s="42"/>
      <c r="S156" s="42"/>
      <c r="T156" s="52" t="s">
        <v>183</v>
      </c>
      <c r="U156" s="8" t="s">
        <v>98</v>
      </c>
      <c r="V156" s="69">
        <f>V155/V95*100</f>
        <v>0</v>
      </c>
      <c r="W156" s="70">
        <f>W155/W93*100</f>
        <v>0.62909201053146635</v>
      </c>
      <c r="X156" s="70">
        <f>X155/X95*100</f>
        <v>0</v>
      </c>
      <c r="Y156" s="69">
        <v>0</v>
      </c>
      <c r="Z156" s="69">
        <f>Z155/Z95*100</f>
        <v>0</v>
      </c>
      <c r="AA156" s="69">
        <f>AA155/AA95*100</f>
        <v>0</v>
      </c>
      <c r="AB156" s="119">
        <f t="shared" si="7"/>
        <v>0.62909201053146635</v>
      </c>
      <c r="AC156" s="2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</row>
    <row r="157" spans="1:199" s="4" customFormat="1" ht="45">
      <c r="A157" s="6"/>
      <c r="B157" s="6"/>
      <c r="C157" s="150">
        <v>6</v>
      </c>
      <c r="D157" s="150">
        <v>5</v>
      </c>
      <c r="E157" s="150">
        <v>6</v>
      </c>
      <c r="F157" s="150">
        <v>0</v>
      </c>
      <c r="G157" s="150">
        <v>8</v>
      </c>
      <c r="H157" s="150">
        <v>0</v>
      </c>
      <c r="I157" s="150">
        <v>1</v>
      </c>
      <c r="J157" s="150">
        <v>0</v>
      </c>
      <c r="K157" s="150">
        <v>2</v>
      </c>
      <c r="L157" s="150">
        <v>2</v>
      </c>
      <c r="M157" s="150">
        <v>5</v>
      </c>
      <c r="N157" s="150">
        <v>1</v>
      </c>
      <c r="O157" s="150">
        <v>9</v>
      </c>
      <c r="P157" s="150">
        <v>0</v>
      </c>
      <c r="Q157" s="152"/>
      <c r="R157" s="152"/>
      <c r="S157" s="152"/>
      <c r="T157" s="153" t="s">
        <v>241</v>
      </c>
      <c r="U157" s="154" t="s">
        <v>123</v>
      </c>
      <c r="V157" s="169">
        <v>0</v>
      </c>
      <c r="W157" s="169">
        <v>208.85</v>
      </c>
      <c r="X157" s="169">
        <v>0</v>
      </c>
      <c r="Y157" s="169">
        <v>0</v>
      </c>
      <c r="Z157" s="169">
        <v>0</v>
      </c>
      <c r="AA157" s="169">
        <v>0</v>
      </c>
      <c r="AB157" s="155" t="s">
        <v>287</v>
      </c>
      <c r="AC157" s="2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</row>
    <row r="158" spans="1:199" s="4" customFormat="1" ht="45">
      <c r="A158" s="6"/>
      <c r="B158" s="6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6"/>
      <c r="N158" s="41"/>
      <c r="O158" s="41"/>
      <c r="P158" s="41"/>
      <c r="Q158" s="42"/>
      <c r="R158" s="42"/>
      <c r="S158" s="42"/>
      <c r="T158" s="52" t="s">
        <v>348</v>
      </c>
      <c r="U158" s="8" t="s">
        <v>98</v>
      </c>
      <c r="V158" s="69">
        <f>V157/V97*100</f>
        <v>0</v>
      </c>
      <c r="W158" s="69">
        <f>W157/W94*100</f>
        <v>0.93275128938295016</v>
      </c>
      <c r="X158" s="70">
        <f>X157/X97*100</f>
        <v>0</v>
      </c>
      <c r="Y158" s="69">
        <f>Y157/Y97*100</f>
        <v>0</v>
      </c>
      <c r="Z158" s="69">
        <f>Z157/Z97*100</f>
        <v>0</v>
      </c>
      <c r="AA158" s="69">
        <f>AA157/AA97*100</f>
        <v>0</v>
      </c>
      <c r="AB158" s="70">
        <f t="shared" si="7"/>
        <v>0.93275128938295016</v>
      </c>
      <c r="AC158" s="2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</row>
    <row r="159" spans="1:199" s="4" customFormat="1" ht="30">
      <c r="A159" s="6"/>
      <c r="B159" s="6"/>
      <c r="C159" s="150">
        <v>6</v>
      </c>
      <c r="D159" s="150">
        <v>5</v>
      </c>
      <c r="E159" s="150">
        <v>6</v>
      </c>
      <c r="F159" s="150">
        <v>0</v>
      </c>
      <c r="G159" s="150">
        <v>8</v>
      </c>
      <c r="H159" s="150">
        <v>0</v>
      </c>
      <c r="I159" s="150">
        <v>1</v>
      </c>
      <c r="J159" s="150">
        <v>0</v>
      </c>
      <c r="K159" s="150">
        <v>2</v>
      </c>
      <c r="L159" s="150">
        <v>2</v>
      </c>
      <c r="M159" s="150">
        <v>0</v>
      </c>
      <c r="N159" s="150">
        <v>2</v>
      </c>
      <c r="O159" s="150">
        <v>2</v>
      </c>
      <c r="P159" s="150">
        <v>3</v>
      </c>
      <c r="Q159" s="152">
        <v>1</v>
      </c>
      <c r="R159" s="152">
        <v>3</v>
      </c>
      <c r="S159" s="152" t="s">
        <v>140</v>
      </c>
      <c r="T159" s="153" t="s">
        <v>64</v>
      </c>
      <c r="U159" s="154" t="s">
        <v>123</v>
      </c>
      <c r="V159" s="169">
        <v>0</v>
      </c>
      <c r="W159" s="169">
        <v>0</v>
      </c>
      <c r="X159" s="169">
        <v>120</v>
      </c>
      <c r="Y159" s="172">
        <v>0</v>
      </c>
      <c r="Z159" s="169">
        <v>0</v>
      </c>
      <c r="AA159" s="169">
        <v>0</v>
      </c>
      <c r="AB159" s="155" t="s">
        <v>287</v>
      </c>
      <c r="AC159" s="2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</row>
    <row r="160" spans="1:199" s="4" customFormat="1" ht="30">
      <c r="A160" s="6"/>
      <c r="B160" s="6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6"/>
      <c r="N160" s="41"/>
      <c r="O160" s="41"/>
      <c r="P160" s="41"/>
      <c r="Q160" s="42"/>
      <c r="R160" s="42"/>
      <c r="S160" s="42"/>
      <c r="T160" s="112" t="s">
        <v>66</v>
      </c>
      <c r="U160" s="63" t="s">
        <v>98</v>
      </c>
      <c r="V160" s="70" t="s">
        <v>287</v>
      </c>
      <c r="W160" s="70" t="s">
        <v>287</v>
      </c>
      <c r="X160" s="73">
        <v>100</v>
      </c>
      <c r="Y160" s="73">
        <v>0</v>
      </c>
      <c r="Z160" s="73">
        <v>0</v>
      </c>
      <c r="AA160" s="73">
        <v>0</v>
      </c>
      <c r="AB160" s="73">
        <v>100</v>
      </c>
      <c r="AC160" s="2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</row>
    <row r="161" spans="1:199" s="4" customFormat="1" ht="45">
      <c r="A161" s="6"/>
      <c r="B161" s="6"/>
      <c r="C161" s="150">
        <v>6</v>
      </c>
      <c r="D161" s="150">
        <v>5</v>
      </c>
      <c r="E161" s="150">
        <v>6</v>
      </c>
      <c r="F161" s="150">
        <v>0</v>
      </c>
      <c r="G161" s="150">
        <v>8</v>
      </c>
      <c r="H161" s="150">
        <v>0</v>
      </c>
      <c r="I161" s="150">
        <v>1</v>
      </c>
      <c r="J161" s="150">
        <v>0</v>
      </c>
      <c r="K161" s="150">
        <v>2</v>
      </c>
      <c r="L161" s="150">
        <v>2</v>
      </c>
      <c r="M161" s="150">
        <v>0</v>
      </c>
      <c r="N161" s="150">
        <v>2</v>
      </c>
      <c r="O161" s="150">
        <v>2</v>
      </c>
      <c r="P161" s="150">
        <v>2</v>
      </c>
      <c r="Q161" s="152">
        <v>3</v>
      </c>
      <c r="R161" s="152">
        <v>0</v>
      </c>
      <c r="S161" s="152" t="s">
        <v>141</v>
      </c>
      <c r="T161" s="153" t="s">
        <v>242</v>
      </c>
      <c r="U161" s="154" t="s">
        <v>123</v>
      </c>
      <c r="V161" s="169">
        <v>0</v>
      </c>
      <c r="W161" s="169">
        <v>0</v>
      </c>
      <c r="X161" s="173">
        <v>50</v>
      </c>
      <c r="Y161" s="172">
        <v>0</v>
      </c>
      <c r="Z161" s="169">
        <v>0</v>
      </c>
      <c r="AA161" s="169">
        <v>0</v>
      </c>
      <c r="AB161" s="155" t="s">
        <v>287</v>
      </c>
      <c r="AC161" s="2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</row>
    <row r="162" spans="1:199" s="4" customFormat="1" ht="45">
      <c r="A162" s="6"/>
      <c r="B162" s="6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6"/>
      <c r="N162" s="41"/>
      <c r="O162" s="41"/>
      <c r="P162" s="41"/>
      <c r="Q162" s="42"/>
      <c r="R162" s="42"/>
      <c r="S162" s="42"/>
      <c r="T162" s="52" t="s">
        <v>51</v>
      </c>
      <c r="U162" s="63" t="s">
        <v>96</v>
      </c>
      <c r="V162" s="70" t="s">
        <v>287</v>
      </c>
      <c r="W162" s="70" t="s">
        <v>287</v>
      </c>
      <c r="X162" s="74">
        <v>3</v>
      </c>
      <c r="Y162" s="74">
        <v>0</v>
      </c>
      <c r="Z162" s="74">
        <v>0</v>
      </c>
      <c r="AA162" s="74">
        <v>0</v>
      </c>
      <c r="AB162" s="74">
        <v>3</v>
      </c>
      <c r="AC162" s="2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</row>
    <row r="163" spans="1:199" s="4" customFormat="1" ht="75">
      <c r="A163" s="6"/>
      <c r="B163" s="6"/>
      <c r="C163" s="150">
        <v>6</v>
      </c>
      <c r="D163" s="150">
        <v>5</v>
      </c>
      <c r="E163" s="150">
        <v>6</v>
      </c>
      <c r="F163" s="150">
        <v>0</v>
      </c>
      <c r="G163" s="150">
        <v>8</v>
      </c>
      <c r="H163" s="150">
        <v>0</v>
      </c>
      <c r="I163" s="150">
        <v>1</v>
      </c>
      <c r="J163" s="151">
        <v>0</v>
      </c>
      <c r="K163" s="151">
        <v>2</v>
      </c>
      <c r="L163" s="151">
        <v>2</v>
      </c>
      <c r="M163" s="151">
        <v>0</v>
      </c>
      <c r="N163" s="151">
        <v>2</v>
      </c>
      <c r="O163" s="151">
        <v>5</v>
      </c>
      <c r="P163" s="151">
        <v>5</v>
      </c>
      <c r="Q163" s="141">
        <v>0</v>
      </c>
      <c r="R163" s="141">
        <v>9</v>
      </c>
      <c r="S163" s="141" t="s">
        <v>298</v>
      </c>
      <c r="T163" s="153" t="s">
        <v>339</v>
      </c>
      <c r="U163" s="154" t="s">
        <v>123</v>
      </c>
      <c r="V163" s="167">
        <v>0</v>
      </c>
      <c r="W163" s="167">
        <v>0</v>
      </c>
      <c r="X163" s="155">
        <v>22520</v>
      </c>
      <c r="Y163" s="172">
        <v>0</v>
      </c>
      <c r="Z163" s="137">
        <v>0</v>
      </c>
      <c r="AA163" s="137">
        <v>0</v>
      </c>
      <c r="AB163" s="137" t="s">
        <v>287</v>
      </c>
      <c r="AC163" s="2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</row>
    <row r="164" spans="1:199" s="4" customFormat="1" ht="30">
      <c r="A164" s="6"/>
      <c r="B164" s="6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6"/>
      <c r="N164" s="41"/>
      <c r="O164" s="41"/>
      <c r="P164" s="41"/>
      <c r="Q164" s="42"/>
      <c r="R164" s="42"/>
      <c r="S164" s="42"/>
      <c r="T164" s="112" t="s">
        <v>330</v>
      </c>
      <c r="U164" s="63" t="s">
        <v>98</v>
      </c>
      <c r="V164" s="70" t="s">
        <v>287</v>
      </c>
      <c r="W164" s="70" t="s">
        <v>287</v>
      </c>
      <c r="X164" s="73">
        <v>100</v>
      </c>
      <c r="Y164" s="73">
        <v>0</v>
      </c>
      <c r="Z164" s="73">
        <v>0</v>
      </c>
      <c r="AA164" s="73">
        <v>0</v>
      </c>
      <c r="AB164" s="73">
        <v>100</v>
      </c>
      <c r="AC164" s="2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</row>
    <row r="165" spans="1:199" s="4" customFormat="1" ht="90">
      <c r="A165" s="6"/>
      <c r="B165" s="6"/>
      <c r="C165" s="150">
        <v>6</v>
      </c>
      <c r="D165" s="150">
        <v>5</v>
      </c>
      <c r="E165" s="150">
        <v>6</v>
      </c>
      <c r="F165" s="150">
        <v>0</v>
      </c>
      <c r="G165" s="150">
        <v>8</v>
      </c>
      <c r="H165" s="150">
        <v>0</v>
      </c>
      <c r="I165" s="150">
        <v>1</v>
      </c>
      <c r="J165" s="151">
        <v>0</v>
      </c>
      <c r="K165" s="151">
        <v>2</v>
      </c>
      <c r="L165" s="151">
        <v>2</v>
      </c>
      <c r="M165" s="151">
        <v>0</v>
      </c>
      <c r="N165" s="151">
        <v>2</v>
      </c>
      <c r="O165" s="151" t="s">
        <v>144</v>
      </c>
      <c r="P165" s="151">
        <v>5</v>
      </c>
      <c r="Q165" s="141">
        <v>0</v>
      </c>
      <c r="R165" s="141">
        <v>9</v>
      </c>
      <c r="S165" s="141" t="s">
        <v>141</v>
      </c>
      <c r="T165" s="153" t="s">
        <v>27</v>
      </c>
      <c r="U165" s="154" t="s">
        <v>123</v>
      </c>
      <c r="V165" s="167">
        <v>0</v>
      </c>
      <c r="W165" s="167">
        <v>0</v>
      </c>
      <c r="X165" s="155">
        <v>176</v>
      </c>
      <c r="Y165" s="172">
        <v>836.01599999999996</v>
      </c>
      <c r="Z165" s="137">
        <v>0</v>
      </c>
      <c r="AA165" s="137">
        <v>0</v>
      </c>
      <c r="AB165" s="137" t="s">
        <v>287</v>
      </c>
      <c r="AC165" s="2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</row>
    <row r="166" spans="1:199" s="4" customFormat="1" ht="30">
      <c r="A166" s="6"/>
      <c r="B166" s="6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6"/>
      <c r="N166" s="41"/>
      <c r="O166" s="41"/>
      <c r="P166" s="41"/>
      <c r="Q166" s="42"/>
      <c r="R166" s="42"/>
      <c r="S166" s="42"/>
      <c r="T166" s="112" t="s">
        <v>330</v>
      </c>
      <c r="U166" s="63" t="s">
        <v>98</v>
      </c>
      <c r="V166" s="70" t="s">
        <v>287</v>
      </c>
      <c r="W166" s="70" t="s">
        <v>287</v>
      </c>
      <c r="X166" s="73">
        <v>100</v>
      </c>
      <c r="Y166" s="73">
        <v>100</v>
      </c>
      <c r="Z166" s="73">
        <v>0</v>
      </c>
      <c r="AA166" s="73">
        <v>0</v>
      </c>
      <c r="AB166" s="73">
        <v>100</v>
      </c>
      <c r="AC166" s="2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</row>
    <row r="167" spans="1:199" s="4" customFormat="1" ht="90">
      <c r="A167" s="6"/>
      <c r="B167" s="6"/>
      <c r="C167" s="150">
        <v>6</v>
      </c>
      <c r="D167" s="150">
        <v>5</v>
      </c>
      <c r="E167" s="150">
        <v>6</v>
      </c>
      <c r="F167" s="150">
        <v>0</v>
      </c>
      <c r="G167" s="150">
        <v>8</v>
      </c>
      <c r="H167" s="150">
        <v>0</v>
      </c>
      <c r="I167" s="150">
        <v>1</v>
      </c>
      <c r="J167" s="151">
        <v>0</v>
      </c>
      <c r="K167" s="151">
        <v>2</v>
      </c>
      <c r="L167" s="151">
        <v>2</v>
      </c>
      <c r="M167" s="151">
        <v>0</v>
      </c>
      <c r="N167" s="151">
        <v>2</v>
      </c>
      <c r="O167" s="151" t="s">
        <v>144</v>
      </c>
      <c r="P167" s="151">
        <v>5</v>
      </c>
      <c r="Q167" s="141">
        <v>0</v>
      </c>
      <c r="R167" s="141">
        <v>9</v>
      </c>
      <c r="S167" s="141" t="s">
        <v>267</v>
      </c>
      <c r="T167" s="153" t="s">
        <v>340</v>
      </c>
      <c r="U167" s="154" t="s">
        <v>123</v>
      </c>
      <c r="V167" s="167">
        <v>0</v>
      </c>
      <c r="W167" s="167">
        <v>0</v>
      </c>
      <c r="X167" s="155">
        <v>148</v>
      </c>
      <c r="Y167" s="172">
        <v>224.43</v>
      </c>
      <c r="Z167" s="137">
        <v>0</v>
      </c>
      <c r="AA167" s="137">
        <v>0</v>
      </c>
      <c r="AB167" s="137" t="s">
        <v>287</v>
      </c>
      <c r="AC167" s="2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</row>
    <row r="168" spans="1:199" s="4" customFormat="1" ht="30">
      <c r="A168" s="6"/>
      <c r="B168" s="6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6"/>
      <c r="N168" s="41"/>
      <c r="O168" s="41"/>
      <c r="P168" s="41"/>
      <c r="Q168" s="42"/>
      <c r="R168" s="42"/>
      <c r="S168" s="42"/>
      <c r="T168" s="112" t="s">
        <v>330</v>
      </c>
      <c r="U168" s="63" t="s">
        <v>98</v>
      </c>
      <c r="V168" s="70" t="s">
        <v>287</v>
      </c>
      <c r="W168" s="70" t="s">
        <v>287</v>
      </c>
      <c r="X168" s="73">
        <v>100</v>
      </c>
      <c r="Y168" s="73">
        <v>100</v>
      </c>
      <c r="Z168" s="73">
        <v>0</v>
      </c>
      <c r="AA168" s="73">
        <v>0</v>
      </c>
      <c r="AB168" s="73">
        <v>100</v>
      </c>
      <c r="AC168" s="2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</row>
    <row r="169" spans="1:199" s="4" customFormat="1" ht="45">
      <c r="A169" s="6"/>
      <c r="B169" s="6"/>
      <c r="C169" s="150">
        <v>6</v>
      </c>
      <c r="D169" s="150">
        <v>5</v>
      </c>
      <c r="E169" s="150">
        <v>6</v>
      </c>
      <c r="F169" s="151">
        <v>0</v>
      </c>
      <c r="G169" s="151">
        <v>8</v>
      </c>
      <c r="H169" s="151">
        <v>0</v>
      </c>
      <c r="I169" s="151">
        <v>1</v>
      </c>
      <c r="J169" s="150">
        <v>0</v>
      </c>
      <c r="K169" s="150">
        <v>2</v>
      </c>
      <c r="L169" s="150">
        <v>2</v>
      </c>
      <c r="M169" s="150">
        <v>0</v>
      </c>
      <c r="N169" s="150">
        <v>2</v>
      </c>
      <c r="O169" s="166">
        <v>2</v>
      </c>
      <c r="P169" s="166">
        <v>2</v>
      </c>
      <c r="Q169" s="141">
        <v>3</v>
      </c>
      <c r="R169" s="141">
        <v>7</v>
      </c>
      <c r="S169" s="152" t="s">
        <v>141</v>
      </c>
      <c r="T169" s="153" t="s">
        <v>111</v>
      </c>
      <c r="U169" s="154" t="s">
        <v>123</v>
      </c>
      <c r="V169" s="167">
        <v>0</v>
      </c>
      <c r="W169" s="167">
        <v>0</v>
      </c>
      <c r="X169" s="137">
        <v>0</v>
      </c>
      <c r="Y169" s="138">
        <v>250</v>
      </c>
      <c r="Z169" s="137">
        <v>0</v>
      </c>
      <c r="AA169" s="137">
        <v>0</v>
      </c>
      <c r="AB169" s="137" t="s">
        <v>287</v>
      </c>
      <c r="AC169" s="2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</row>
    <row r="170" spans="1:199" s="4" customFormat="1" ht="45">
      <c r="A170" s="6"/>
      <c r="B170" s="6"/>
      <c r="C170" s="41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1"/>
      <c r="O170" s="41"/>
      <c r="P170" s="41"/>
      <c r="Q170" s="42"/>
      <c r="R170" s="42"/>
      <c r="S170" s="42"/>
      <c r="T170" s="52" t="s">
        <v>333</v>
      </c>
      <c r="U170" s="8" t="s">
        <v>98</v>
      </c>
      <c r="V170" s="73" t="s">
        <v>287</v>
      </c>
      <c r="W170" s="73" t="s">
        <v>287</v>
      </c>
      <c r="X170" s="73" t="s">
        <v>287</v>
      </c>
      <c r="Y170" s="73">
        <v>100</v>
      </c>
      <c r="Z170" s="73">
        <v>0</v>
      </c>
      <c r="AA170" s="73">
        <v>0</v>
      </c>
      <c r="AB170" s="72">
        <v>100</v>
      </c>
      <c r="AC170" s="2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</row>
    <row r="171" spans="1:199" s="4" customFormat="1" ht="45">
      <c r="A171" s="6"/>
      <c r="B171" s="6"/>
      <c r="C171" s="150">
        <v>6</v>
      </c>
      <c r="D171" s="150">
        <v>5</v>
      </c>
      <c r="E171" s="150">
        <v>6</v>
      </c>
      <c r="F171" s="151">
        <v>0</v>
      </c>
      <c r="G171" s="151">
        <v>8</v>
      </c>
      <c r="H171" s="151">
        <v>0</v>
      </c>
      <c r="I171" s="151">
        <v>1</v>
      </c>
      <c r="J171" s="150">
        <v>0</v>
      </c>
      <c r="K171" s="150">
        <v>2</v>
      </c>
      <c r="L171" s="150">
        <v>2</v>
      </c>
      <c r="M171" s="150">
        <v>0</v>
      </c>
      <c r="N171" s="150">
        <v>2</v>
      </c>
      <c r="O171" s="166">
        <v>2</v>
      </c>
      <c r="P171" s="166">
        <v>3</v>
      </c>
      <c r="Q171" s="141">
        <v>3</v>
      </c>
      <c r="R171" s="141">
        <v>7</v>
      </c>
      <c r="S171" s="152" t="s">
        <v>140</v>
      </c>
      <c r="T171" s="153" t="s">
        <v>112</v>
      </c>
      <c r="U171" s="154" t="s">
        <v>123</v>
      </c>
      <c r="V171" s="167">
        <v>0</v>
      </c>
      <c r="W171" s="167">
        <v>0</v>
      </c>
      <c r="X171" s="137">
        <v>0</v>
      </c>
      <c r="Y171" s="138">
        <v>200</v>
      </c>
      <c r="Z171" s="137">
        <v>0</v>
      </c>
      <c r="AA171" s="137">
        <v>0</v>
      </c>
      <c r="AB171" s="137" t="s">
        <v>287</v>
      </c>
      <c r="AC171" s="2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</row>
    <row r="172" spans="1:199" s="4" customFormat="1" ht="45">
      <c r="A172" s="6"/>
      <c r="B172" s="6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6"/>
      <c r="N172" s="41"/>
      <c r="O172" s="41"/>
      <c r="P172" s="41"/>
      <c r="Q172" s="42"/>
      <c r="R172" s="42"/>
      <c r="S172" s="42"/>
      <c r="T172" s="52" t="s">
        <v>333</v>
      </c>
      <c r="U172" s="8" t="s">
        <v>98</v>
      </c>
      <c r="V172" s="73" t="s">
        <v>287</v>
      </c>
      <c r="W172" s="73" t="s">
        <v>287</v>
      </c>
      <c r="X172" s="73" t="s">
        <v>287</v>
      </c>
      <c r="Y172" s="73">
        <v>100</v>
      </c>
      <c r="Z172" s="73">
        <v>0</v>
      </c>
      <c r="AA172" s="73">
        <v>0</v>
      </c>
      <c r="AB172" s="72">
        <v>100</v>
      </c>
      <c r="AC172" s="2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</row>
    <row r="173" spans="1:199" s="4" customFormat="1" ht="30">
      <c r="A173" s="6"/>
      <c r="B173" s="6"/>
      <c r="C173" s="150">
        <v>6</v>
      </c>
      <c r="D173" s="150">
        <v>5</v>
      </c>
      <c r="E173" s="150">
        <v>6</v>
      </c>
      <c r="F173" s="150">
        <v>0</v>
      </c>
      <c r="G173" s="150">
        <v>8</v>
      </c>
      <c r="H173" s="150">
        <v>0</v>
      </c>
      <c r="I173" s="150">
        <v>1</v>
      </c>
      <c r="J173" s="151">
        <v>0</v>
      </c>
      <c r="K173" s="151">
        <v>2</v>
      </c>
      <c r="L173" s="151">
        <v>2</v>
      </c>
      <c r="M173" s="151">
        <v>0</v>
      </c>
      <c r="N173" s="151">
        <v>2</v>
      </c>
      <c r="O173" s="151" t="s">
        <v>315</v>
      </c>
      <c r="P173" s="151">
        <v>5</v>
      </c>
      <c r="Q173" s="141">
        <v>0</v>
      </c>
      <c r="R173" s="141">
        <v>9</v>
      </c>
      <c r="S173" s="141" t="s">
        <v>316</v>
      </c>
      <c r="T173" s="153" t="s">
        <v>317</v>
      </c>
      <c r="U173" s="154" t="s">
        <v>123</v>
      </c>
      <c r="V173" s="167">
        <v>0</v>
      </c>
      <c r="W173" s="167">
        <v>0</v>
      </c>
      <c r="X173" s="155">
        <v>0</v>
      </c>
      <c r="Y173" s="134">
        <v>2305</v>
      </c>
      <c r="Z173" s="137">
        <v>0</v>
      </c>
      <c r="AA173" s="137">
        <v>0</v>
      </c>
      <c r="AB173" s="137" t="s">
        <v>287</v>
      </c>
      <c r="AC173" s="2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</row>
    <row r="174" spans="1:199" s="4" customFormat="1" ht="39" customHeight="1">
      <c r="A174" s="6"/>
      <c r="B174" s="6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6"/>
      <c r="N174" s="41"/>
      <c r="O174" s="41"/>
      <c r="P174" s="41"/>
      <c r="Q174" s="42"/>
      <c r="R174" s="42"/>
      <c r="S174" s="42"/>
      <c r="T174" s="112" t="s">
        <v>330</v>
      </c>
      <c r="U174" s="63" t="s">
        <v>98</v>
      </c>
      <c r="V174" s="70" t="s">
        <v>287</v>
      </c>
      <c r="W174" s="70" t="s">
        <v>287</v>
      </c>
      <c r="X174" s="70" t="s">
        <v>287</v>
      </c>
      <c r="Y174" s="73">
        <v>100</v>
      </c>
      <c r="Z174" s="73">
        <v>0</v>
      </c>
      <c r="AA174" s="73">
        <v>0</v>
      </c>
      <c r="AB174" s="73">
        <v>100</v>
      </c>
      <c r="AC174" s="2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</row>
    <row r="175" spans="1:199" s="4" customFormat="1" ht="39.75" customHeight="1">
      <c r="A175" s="6"/>
      <c r="B175" s="6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6"/>
      <c r="R175" s="56"/>
      <c r="S175" s="56"/>
      <c r="T175" s="44" t="s">
        <v>131</v>
      </c>
      <c r="U175" s="45" t="s">
        <v>123</v>
      </c>
      <c r="V175" s="65">
        <f t="shared" ref="V175:AA175" si="9">SUM(V176,V201)</f>
        <v>12530.43</v>
      </c>
      <c r="W175" s="65">
        <f t="shared" si="9"/>
        <v>12426.4372</v>
      </c>
      <c r="X175" s="143">
        <f t="shared" si="9"/>
        <v>15989.6</v>
      </c>
      <c r="Y175" s="127">
        <f t="shared" si="9"/>
        <v>17894.101000000002</v>
      </c>
      <c r="Z175" s="65">
        <f t="shared" si="9"/>
        <v>11835</v>
      </c>
      <c r="AA175" s="65">
        <f t="shared" si="9"/>
        <v>11836</v>
      </c>
      <c r="AB175" s="65" t="s">
        <v>287</v>
      </c>
      <c r="AC175" s="2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</row>
    <row r="176" spans="1:199" s="4" customFormat="1" ht="42.75">
      <c r="A176" s="6"/>
      <c r="B176" s="6"/>
      <c r="C176" s="148"/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8"/>
      <c r="Q176" s="149"/>
      <c r="R176" s="149"/>
      <c r="S176" s="149"/>
      <c r="T176" s="109" t="s">
        <v>243</v>
      </c>
      <c r="U176" s="128" t="s">
        <v>123</v>
      </c>
      <c r="V176" s="129">
        <f t="shared" ref="V176:AA176" si="10">SUM(V180,V183,V188,V185,V190,V193)</f>
        <v>11566.03</v>
      </c>
      <c r="W176" s="129">
        <f>SUM(W180,W183,W188,W185,W190,W193)</f>
        <v>11701.307200000001</v>
      </c>
      <c r="X176" s="129">
        <f>SUM(X180,X183,X188,X185,X190,X193,X195)</f>
        <v>12133</v>
      </c>
      <c r="Y176" s="129">
        <f>SUM(Y180,Y183,Y188,Y185,Y190,Y193,Y195,Y197,Y199)</f>
        <v>15750.201000000001</v>
      </c>
      <c r="Z176" s="129">
        <f t="shared" si="10"/>
        <v>11485</v>
      </c>
      <c r="AA176" s="129">
        <f t="shared" si="10"/>
        <v>11486</v>
      </c>
      <c r="AB176" s="129" t="s">
        <v>287</v>
      </c>
      <c r="AC176" s="2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</row>
    <row r="177" spans="1:199" s="4" customFormat="1" ht="60">
      <c r="A177" s="6"/>
      <c r="B177" s="6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2"/>
      <c r="R177" s="42"/>
      <c r="S177" s="42"/>
      <c r="T177" s="7" t="s">
        <v>244</v>
      </c>
      <c r="U177" s="8" t="s">
        <v>98</v>
      </c>
      <c r="V177" s="72">
        <f t="shared" ref="V177:AA177" si="11">V176/V31*100</f>
        <v>16.162650679015425</v>
      </c>
      <c r="W177" s="72">
        <f t="shared" si="11"/>
        <v>16.303037616580937</v>
      </c>
      <c r="X177" s="72">
        <f t="shared" si="11"/>
        <v>11.328336901546267</v>
      </c>
      <c r="Y177" s="72">
        <f t="shared" si="11"/>
        <v>16.274421433877265</v>
      </c>
      <c r="Z177" s="72">
        <f t="shared" si="11"/>
        <v>15.988695845862569</v>
      </c>
      <c r="AA177" s="72">
        <f t="shared" si="11"/>
        <v>16.002117640502661</v>
      </c>
      <c r="AB177" s="69">
        <f>W177</f>
        <v>16.303037616580937</v>
      </c>
      <c r="AC177" s="2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</row>
    <row r="178" spans="1:199" s="4" customFormat="1" ht="45">
      <c r="A178" s="6"/>
      <c r="B178" s="6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2"/>
      <c r="R178" s="42"/>
      <c r="S178" s="42"/>
      <c r="T178" s="7" t="s">
        <v>245</v>
      </c>
      <c r="U178" s="8" t="s">
        <v>98</v>
      </c>
      <c r="V178" s="72">
        <v>2</v>
      </c>
      <c r="W178" s="72">
        <v>2</v>
      </c>
      <c r="X178" s="73">
        <v>4</v>
      </c>
      <c r="Y178" s="69">
        <v>5</v>
      </c>
      <c r="Z178" s="69">
        <v>6</v>
      </c>
      <c r="AA178" s="69">
        <v>6</v>
      </c>
      <c r="AB178" s="69">
        <v>6</v>
      </c>
      <c r="AC178" s="2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</row>
    <row r="179" spans="1:199" s="4" customFormat="1" ht="30">
      <c r="A179" s="6"/>
      <c r="B179" s="6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2"/>
      <c r="R179" s="42"/>
      <c r="S179" s="42"/>
      <c r="T179" s="7" t="s">
        <v>246</v>
      </c>
      <c r="U179" s="8" t="s">
        <v>96</v>
      </c>
      <c r="V179" s="49">
        <v>1</v>
      </c>
      <c r="W179" s="49">
        <v>1</v>
      </c>
      <c r="X179" s="98">
        <v>1</v>
      </c>
      <c r="Y179" s="98">
        <v>1</v>
      </c>
      <c r="Z179" s="98">
        <v>1</v>
      </c>
      <c r="AA179" s="98">
        <v>1</v>
      </c>
      <c r="AB179" s="98">
        <f>SUM(V179:AA179)</f>
        <v>6</v>
      </c>
      <c r="AC179" s="2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</row>
    <row r="180" spans="1:199" s="4" customFormat="1" ht="60">
      <c r="A180" s="6"/>
      <c r="B180" s="6"/>
      <c r="C180" s="150">
        <v>6</v>
      </c>
      <c r="D180" s="150">
        <v>5</v>
      </c>
      <c r="E180" s="150">
        <v>6</v>
      </c>
      <c r="F180" s="150">
        <v>0</v>
      </c>
      <c r="G180" s="150">
        <v>8</v>
      </c>
      <c r="H180" s="150">
        <v>0</v>
      </c>
      <c r="I180" s="150">
        <v>1</v>
      </c>
      <c r="J180" s="150">
        <v>0</v>
      </c>
      <c r="K180" s="150">
        <v>2</v>
      </c>
      <c r="L180" s="150">
        <v>3</v>
      </c>
      <c r="M180" s="150">
        <v>0</v>
      </c>
      <c r="N180" s="150">
        <v>1</v>
      </c>
      <c r="O180" s="150">
        <v>2</v>
      </c>
      <c r="P180" s="150">
        <v>3</v>
      </c>
      <c r="Q180" s="152">
        <v>0</v>
      </c>
      <c r="R180" s="152">
        <v>1</v>
      </c>
      <c r="S180" s="152" t="s">
        <v>140</v>
      </c>
      <c r="T180" s="153" t="s">
        <v>28</v>
      </c>
      <c r="U180" s="154" t="s">
        <v>123</v>
      </c>
      <c r="V180" s="155">
        <v>5582.1</v>
      </c>
      <c r="W180" s="155">
        <v>7217.1872000000003</v>
      </c>
      <c r="X180" s="155">
        <v>9598</v>
      </c>
      <c r="Y180" s="134">
        <v>8731.73</v>
      </c>
      <c r="Z180" s="134">
        <v>9114.6</v>
      </c>
      <c r="AA180" s="134">
        <f>SUM(Z180)</f>
        <v>9114.6</v>
      </c>
      <c r="AB180" s="155" t="s">
        <v>287</v>
      </c>
      <c r="AC180" s="2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</row>
    <row r="181" spans="1:199" s="4" customFormat="1" ht="75">
      <c r="A181" s="6"/>
      <c r="B181" s="6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2"/>
      <c r="R181" s="42"/>
      <c r="S181" s="42"/>
      <c r="T181" s="52" t="s">
        <v>184</v>
      </c>
      <c r="U181" s="8" t="s">
        <v>98</v>
      </c>
      <c r="V181" s="70">
        <f>V180/V175*100</f>
        <v>44.548351493125139</v>
      </c>
      <c r="W181" s="69">
        <f>W180/W175*100</f>
        <v>58.079295648796261</v>
      </c>
      <c r="X181" s="70" t="s">
        <v>287</v>
      </c>
      <c r="Y181" s="69" t="s">
        <v>287</v>
      </c>
      <c r="Z181" s="69" t="s">
        <v>287</v>
      </c>
      <c r="AA181" s="69" t="s">
        <v>287</v>
      </c>
      <c r="AB181" s="120">
        <v>58.1</v>
      </c>
      <c r="AC181" s="2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</row>
    <row r="182" spans="1:199" s="4" customFormat="1" ht="45">
      <c r="A182" s="6"/>
      <c r="B182" s="6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2"/>
      <c r="R182" s="42"/>
      <c r="S182" s="42"/>
      <c r="T182" s="52" t="s">
        <v>185</v>
      </c>
      <c r="U182" s="63" t="s">
        <v>98</v>
      </c>
      <c r="V182" s="70" t="s">
        <v>287</v>
      </c>
      <c r="W182" s="70" t="s">
        <v>287</v>
      </c>
      <c r="X182" s="70">
        <v>10</v>
      </c>
      <c r="Y182" s="70">
        <v>52.3</v>
      </c>
      <c r="Z182" s="70">
        <v>54.6</v>
      </c>
      <c r="AA182" s="70">
        <v>54.6</v>
      </c>
      <c r="AB182" s="70">
        <v>100</v>
      </c>
      <c r="AC182" s="2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</row>
    <row r="183" spans="1:199" s="4" customFormat="1" ht="60">
      <c r="A183" s="6"/>
      <c r="B183" s="6"/>
      <c r="C183" s="150">
        <v>6</v>
      </c>
      <c r="D183" s="150">
        <v>5</v>
      </c>
      <c r="E183" s="150">
        <v>6</v>
      </c>
      <c r="F183" s="150">
        <v>0</v>
      </c>
      <c r="G183" s="150">
        <v>8</v>
      </c>
      <c r="H183" s="150">
        <v>0</v>
      </c>
      <c r="I183" s="150">
        <v>1</v>
      </c>
      <c r="J183" s="150">
        <v>0</v>
      </c>
      <c r="K183" s="150">
        <v>2</v>
      </c>
      <c r="L183" s="150">
        <v>3</v>
      </c>
      <c r="M183" s="150">
        <v>2</v>
      </c>
      <c r="N183" s="150">
        <v>3</v>
      </c>
      <c r="O183" s="150">
        <v>0</v>
      </c>
      <c r="P183" s="150">
        <v>2</v>
      </c>
      <c r="Q183" s="152"/>
      <c r="R183" s="152"/>
      <c r="S183" s="152"/>
      <c r="T183" s="139" t="s">
        <v>247</v>
      </c>
      <c r="U183" s="154" t="s">
        <v>123</v>
      </c>
      <c r="V183" s="155">
        <v>1988.7</v>
      </c>
      <c r="W183" s="155">
        <v>1812.52</v>
      </c>
      <c r="X183" s="155" t="s">
        <v>287</v>
      </c>
      <c r="Y183" s="155" t="s">
        <v>287</v>
      </c>
      <c r="Z183" s="155" t="s">
        <v>287</v>
      </c>
      <c r="AA183" s="155" t="s">
        <v>287</v>
      </c>
      <c r="AB183" s="155" t="s">
        <v>287</v>
      </c>
      <c r="AC183" s="2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</row>
    <row r="184" spans="1:199" s="4" customFormat="1" ht="60">
      <c r="A184" s="6"/>
      <c r="B184" s="6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2"/>
      <c r="R184" s="42"/>
      <c r="S184" s="42"/>
      <c r="T184" s="36" t="s">
        <v>349</v>
      </c>
      <c r="U184" s="8" t="s">
        <v>98</v>
      </c>
      <c r="V184" s="70">
        <f>V183/V175*100</f>
        <v>15.870963725905654</v>
      </c>
      <c r="W184" s="69">
        <f>W183/W175*100</f>
        <v>14.585998953907723</v>
      </c>
      <c r="X184" s="70" t="s">
        <v>287</v>
      </c>
      <c r="Y184" s="69" t="s">
        <v>287</v>
      </c>
      <c r="Z184" s="69" t="s">
        <v>287</v>
      </c>
      <c r="AA184" s="69" t="s">
        <v>287</v>
      </c>
      <c r="AB184" s="69">
        <v>16.899999999999999</v>
      </c>
      <c r="AC184" s="2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</row>
    <row r="185" spans="1:199" s="4" customFormat="1" ht="59.25" customHeight="1">
      <c r="A185" s="6"/>
      <c r="B185" s="6"/>
      <c r="C185" s="150">
        <v>6</v>
      </c>
      <c r="D185" s="150">
        <v>5</v>
      </c>
      <c r="E185" s="150">
        <v>6</v>
      </c>
      <c r="F185" s="150">
        <v>0</v>
      </c>
      <c r="G185" s="150">
        <v>8</v>
      </c>
      <c r="H185" s="150">
        <v>0</v>
      </c>
      <c r="I185" s="150">
        <v>1</v>
      </c>
      <c r="J185" s="150">
        <v>0</v>
      </c>
      <c r="K185" s="150">
        <v>2</v>
      </c>
      <c r="L185" s="150">
        <v>3</v>
      </c>
      <c r="M185" s="150">
        <v>0</v>
      </c>
      <c r="N185" s="150">
        <v>1</v>
      </c>
      <c r="O185" s="150">
        <v>2</v>
      </c>
      <c r="P185" s="150">
        <v>3</v>
      </c>
      <c r="Q185" s="152">
        <v>0</v>
      </c>
      <c r="R185" s="152">
        <v>5</v>
      </c>
      <c r="S185" s="152" t="s">
        <v>140</v>
      </c>
      <c r="T185" s="153" t="s">
        <v>29</v>
      </c>
      <c r="U185" s="154" t="s">
        <v>123</v>
      </c>
      <c r="V185" s="155">
        <v>3647.4</v>
      </c>
      <c r="W185" s="155">
        <v>2537</v>
      </c>
      <c r="X185" s="155">
        <v>2250</v>
      </c>
      <c r="Y185" s="134">
        <v>2294.4</v>
      </c>
      <c r="Z185" s="134">
        <v>2183.4</v>
      </c>
      <c r="AA185" s="134">
        <f>SUM(Z185)</f>
        <v>2183.4</v>
      </c>
      <c r="AB185" s="155" t="s">
        <v>287</v>
      </c>
      <c r="AC185" s="2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</row>
    <row r="186" spans="1:199" s="4" customFormat="1" ht="60">
      <c r="A186" s="6"/>
      <c r="B186" s="6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2"/>
      <c r="R186" s="42"/>
      <c r="S186" s="42"/>
      <c r="T186" s="52" t="s">
        <v>186</v>
      </c>
      <c r="U186" s="8" t="s">
        <v>98</v>
      </c>
      <c r="V186" s="70">
        <f>V185/V175*100</f>
        <v>29.108338660365206</v>
      </c>
      <c r="W186" s="70">
        <f>W185/W175*100</f>
        <v>20.41614952997147</v>
      </c>
      <c r="X186" s="70" t="s">
        <v>287</v>
      </c>
      <c r="Y186" s="69" t="s">
        <v>287</v>
      </c>
      <c r="Z186" s="69" t="s">
        <v>287</v>
      </c>
      <c r="AA186" s="69" t="s">
        <v>287</v>
      </c>
      <c r="AB186" s="69">
        <v>29.1</v>
      </c>
      <c r="AC186" s="2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</row>
    <row r="187" spans="1:199" s="4" customFormat="1" ht="45">
      <c r="A187" s="6"/>
      <c r="B187" s="6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2"/>
      <c r="R187" s="42"/>
      <c r="S187" s="42"/>
      <c r="T187" s="52" t="s">
        <v>187</v>
      </c>
      <c r="U187" s="63" t="s">
        <v>98</v>
      </c>
      <c r="V187" s="70" t="s">
        <v>287</v>
      </c>
      <c r="W187" s="70" t="s">
        <v>287</v>
      </c>
      <c r="X187" s="73">
        <v>100</v>
      </c>
      <c r="Y187" s="73">
        <v>100</v>
      </c>
      <c r="Z187" s="73">
        <v>100</v>
      </c>
      <c r="AA187" s="73">
        <v>100</v>
      </c>
      <c r="AB187" s="73">
        <v>100</v>
      </c>
      <c r="AC187" s="2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</row>
    <row r="188" spans="1:199" s="4" customFormat="1" ht="45">
      <c r="A188" s="6"/>
      <c r="B188" s="6"/>
      <c r="C188" s="150">
        <v>6</v>
      </c>
      <c r="D188" s="150">
        <v>5</v>
      </c>
      <c r="E188" s="150">
        <v>6</v>
      </c>
      <c r="F188" s="150">
        <v>0</v>
      </c>
      <c r="G188" s="150">
        <v>8</v>
      </c>
      <c r="H188" s="150">
        <v>0</v>
      </c>
      <c r="I188" s="150">
        <v>1</v>
      </c>
      <c r="J188" s="150">
        <v>0</v>
      </c>
      <c r="K188" s="150">
        <v>2</v>
      </c>
      <c r="L188" s="150">
        <v>3</v>
      </c>
      <c r="M188" s="150">
        <v>0</v>
      </c>
      <c r="N188" s="150">
        <v>1</v>
      </c>
      <c r="O188" s="150">
        <v>2</v>
      </c>
      <c r="P188" s="150">
        <v>3</v>
      </c>
      <c r="Q188" s="152">
        <v>6</v>
      </c>
      <c r="R188" s="152">
        <v>0</v>
      </c>
      <c r="S188" s="152" t="s">
        <v>140</v>
      </c>
      <c r="T188" s="153" t="s">
        <v>113</v>
      </c>
      <c r="U188" s="154" t="s">
        <v>123</v>
      </c>
      <c r="V188" s="137">
        <v>70</v>
      </c>
      <c r="W188" s="137">
        <v>84.6</v>
      </c>
      <c r="X188" s="137">
        <v>85</v>
      </c>
      <c r="Y188" s="138">
        <v>87</v>
      </c>
      <c r="Z188" s="134">
        <v>87</v>
      </c>
      <c r="AA188" s="134">
        <v>88</v>
      </c>
      <c r="AB188" s="155" t="s">
        <v>287</v>
      </c>
      <c r="AC188" s="2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</row>
    <row r="189" spans="1:199" s="4" customFormat="1" ht="60">
      <c r="A189" s="6"/>
      <c r="B189" s="6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6"/>
      <c r="O189" s="46"/>
      <c r="P189" s="46"/>
      <c r="Q189" s="47"/>
      <c r="R189" s="47"/>
      <c r="S189" s="47"/>
      <c r="T189" s="52" t="s">
        <v>9</v>
      </c>
      <c r="U189" s="8" t="s">
        <v>98</v>
      </c>
      <c r="V189" s="87">
        <f t="shared" ref="V189:AA189" si="12">V188/V175*100</f>
        <v>0.55864004667038558</v>
      </c>
      <c r="W189" s="64">
        <f t="shared" si="12"/>
        <v>0.68080656296239117</v>
      </c>
      <c r="X189" s="87">
        <f t="shared" si="12"/>
        <v>0.53159553709911433</v>
      </c>
      <c r="Y189" s="69">
        <v>0.7</v>
      </c>
      <c r="Z189" s="69">
        <f t="shared" si="12"/>
        <v>0.73510773130544993</v>
      </c>
      <c r="AA189" s="69">
        <f t="shared" si="12"/>
        <v>0.74349442379182151</v>
      </c>
      <c r="AB189" s="69">
        <v>0.7</v>
      </c>
      <c r="AC189" s="2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</row>
    <row r="190" spans="1:199" s="4" customFormat="1" ht="45" customHeight="1">
      <c r="A190" s="6"/>
      <c r="B190" s="6"/>
      <c r="C190" s="150">
        <v>6</v>
      </c>
      <c r="D190" s="150">
        <v>5</v>
      </c>
      <c r="E190" s="150">
        <v>6</v>
      </c>
      <c r="F190" s="150">
        <v>0</v>
      </c>
      <c r="G190" s="150">
        <v>8</v>
      </c>
      <c r="H190" s="150">
        <v>0</v>
      </c>
      <c r="I190" s="150">
        <v>1</v>
      </c>
      <c r="J190" s="150">
        <v>0</v>
      </c>
      <c r="K190" s="150">
        <v>2</v>
      </c>
      <c r="L190" s="150">
        <v>3</v>
      </c>
      <c r="M190" s="150">
        <v>0</v>
      </c>
      <c r="N190" s="150">
        <v>1</v>
      </c>
      <c r="O190" s="150">
        <v>2</v>
      </c>
      <c r="P190" s="150">
        <v>3</v>
      </c>
      <c r="Q190" s="152">
        <v>1</v>
      </c>
      <c r="R190" s="152">
        <v>2</v>
      </c>
      <c r="S190" s="152" t="s">
        <v>140</v>
      </c>
      <c r="T190" s="153" t="s">
        <v>30</v>
      </c>
      <c r="U190" s="154" t="s">
        <v>123</v>
      </c>
      <c r="V190" s="137">
        <v>27</v>
      </c>
      <c r="W190" s="137">
        <v>50</v>
      </c>
      <c r="X190" s="137">
        <v>100</v>
      </c>
      <c r="Y190" s="138">
        <v>295.5</v>
      </c>
      <c r="Z190" s="134">
        <v>100</v>
      </c>
      <c r="AA190" s="134">
        <f>SUM(Z190)</f>
        <v>100</v>
      </c>
      <c r="AB190" s="155" t="s">
        <v>287</v>
      </c>
      <c r="AC190" s="2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</row>
    <row r="191" spans="1:199" s="4" customFormat="1" ht="48" customHeight="1">
      <c r="A191" s="6"/>
      <c r="B191" s="6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2"/>
      <c r="R191" s="42"/>
      <c r="S191" s="42"/>
      <c r="T191" s="52" t="s">
        <v>327</v>
      </c>
      <c r="U191" s="8" t="s">
        <v>98</v>
      </c>
      <c r="V191" s="73">
        <f>V190/V175*100</f>
        <v>0.21547544657286302</v>
      </c>
      <c r="W191" s="64">
        <f>W190/W175*100</f>
        <v>0.40236794501323353</v>
      </c>
      <c r="X191" s="70" t="s">
        <v>287</v>
      </c>
      <c r="Y191" s="70" t="s">
        <v>287</v>
      </c>
      <c r="Z191" s="70" t="s">
        <v>287</v>
      </c>
      <c r="AA191" s="70" t="s">
        <v>287</v>
      </c>
      <c r="AB191" s="70">
        <v>0.4</v>
      </c>
      <c r="AC191" s="2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</row>
    <row r="192" spans="1:199" s="4" customFormat="1" ht="35.25" customHeight="1">
      <c r="A192" s="6"/>
      <c r="B192" s="6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2"/>
      <c r="R192" s="42"/>
      <c r="S192" s="42"/>
      <c r="T192" s="112" t="s">
        <v>31</v>
      </c>
      <c r="U192" s="63" t="s">
        <v>98</v>
      </c>
      <c r="V192" s="70" t="s">
        <v>287</v>
      </c>
      <c r="W192" s="70" t="s">
        <v>287</v>
      </c>
      <c r="X192" s="73">
        <v>60</v>
      </c>
      <c r="Y192" s="73">
        <v>65</v>
      </c>
      <c r="Z192" s="73">
        <v>70</v>
      </c>
      <c r="AA192" s="73">
        <v>80</v>
      </c>
      <c r="AB192" s="73">
        <v>80</v>
      </c>
      <c r="AC192" s="2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</row>
    <row r="193" spans="1:199" s="4" customFormat="1" ht="30">
      <c r="A193" s="6"/>
      <c r="B193" s="6"/>
      <c r="C193" s="150">
        <v>6</v>
      </c>
      <c r="D193" s="150">
        <v>5</v>
      </c>
      <c r="E193" s="150">
        <v>6</v>
      </c>
      <c r="F193" s="150">
        <v>0</v>
      </c>
      <c r="G193" s="150">
        <v>8</v>
      </c>
      <c r="H193" s="150">
        <v>0</v>
      </c>
      <c r="I193" s="150">
        <v>1</v>
      </c>
      <c r="J193" s="150">
        <v>0</v>
      </c>
      <c r="K193" s="150">
        <v>2</v>
      </c>
      <c r="L193" s="150">
        <v>3</v>
      </c>
      <c r="M193" s="150">
        <v>2</v>
      </c>
      <c r="N193" s="150">
        <v>3</v>
      </c>
      <c r="O193" s="150">
        <v>0</v>
      </c>
      <c r="P193" s="150">
        <v>9</v>
      </c>
      <c r="Q193" s="141"/>
      <c r="R193" s="141"/>
      <c r="S193" s="141"/>
      <c r="T193" s="139" t="s">
        <v>295</v>
      </c>
      <c r="U193" s="154" t="s">
        <v>123</v>
      </c>
      <c r="V193" s="174">
        <v>250.83</v>
      </c>
      <c r="W193" s="140">
        <v>0</v>
      </c>
      <c r="X193" s="140">
        <v>0</v>
      </c>
      <c r="Y193" s="140">
        <v>0</v>
      </c>
      <c r="Z193" s="140">
        <v>0</v>
      </c>
      <c r="AA193" s="140">
        <v>0</v>
      </c>
      <c r="AB193" s="137" t="s">
        <v>287</v>
      </c>
      <c r="AC193" s="2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</row>
    <row r="194" spans="1:199" s="4" customFormat="1" ht="60">
      <c r="A194" s="6"/>
      <c r="B194" s="6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2"/>
      <c r="R194" s="42"/>
      <c r="S194" s="42"/>
      <c r="T194" s="7" t="s">
        <v>32</v>
      </c>
      <c r="U194" s="8" t="s">
        <v>98</v>
      </c>
      <c r="V194" s="64">
        <f t="shared" ref="V194:AA194" si="13">V193/V175*100</f>
        <v>2.0017668986618977</v>
      </c>
      <c r="W194" s="64">
        <f t="shared" si="13"/>
        <v>0</v>
      </c>
      <c r="X194" s="87">
        <f>X193/X175*100</f>
        <v>0</v>
      </c>
      <c r="Y194" s="64">
        <v>0</v>
      </c>
      <c r="Z194" s="64">
        <f t="shared" si="13"/>
        <v>0</v>
      </c>
      <c r="AA194" s="64">
        <f t="shared" si="13"/>
        <v>0</v>
      </c>
      <c r="AB194" s="73">
        <f>SUM(V194:AA194)</f>
        <v>2.0017668986618977</v>
      </c>
      <c r="AC194" s="2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</row>
    <row r="195" spans="1:199" s="4" customFormat="1" ht="30">
      <c r="A195" s="6"/>
      <c r="B195" s="6"/>
      <c r="C195" s="150">
        <v>6</v>
      </c>
      <c r="D195" s="150">
        <v>5</v>
      </c>
      <c r="E195" s="150">
        <v>6</v>
      </c>
      <c r="F195" s="150">
        <v>0</v>
      </c>
      <c r="G195" s="150">
        <v>8</v>
      </c>
      <c r="H195" s="150">
        <v>0</v>
      </c>
      <c r="I195" s="150">
        <v>1</v>
      </c>
      <c r="J195" s="150">
        <v>0</v>
      </c>
      <c r="K195" s="150">
        <v>2</v>
      </c>
      <c r="L195" s="150">
        <v>3</v>
      </c>
      <c r="M195" s="151">
        <v>0</v>
      </c>
      <c r="N195" s="151">
        <v>1</v>
      </c>
      <c r="O195" s="150">
        <v>2</v>
      </c>
      <c r="P195" s="150">
        <v>3</v>
      </c>
      <c r="Q195" s="152">
        <v>3</v>
      </c>
      <c r="R195" s="152">
        <v>0</v>
      </c>
      <c r="S195" s="152" t="s">
        <v>140</v>
      </c>
      <c r="T195" s="153" t="s">
        <v>114</v>
      </c>
      <c r="U195" s="154" t="s">
        <v>123</v>
      </c>
      <c r="V195" s="155">
        <v>0</v>
      </c>
      <c r="W195" s="167">
        <v>0</v>
      </c>
      <c r="X195" s="175">
        <v>100</v>
      </c>
      <c r="Y195" s="175">
        <v>130</v>
      </c>
      <c r="Z195" s="167">
        <v>0</v>
      </c>
      <c r="AA195" s="167">
        <v>0</v>
      </c>
      <c r="AB195" s="167" t="s">
        <v>287</v>
      </c>
      <c r="AC195" s="2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</row>
    <row r="196" spans="1:199" s="4" customFormat="1" ht="45">
      <c r="A196" s="6"/>
      <c r="B196" s="6"/>
      <c r="C196" s="86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2"/>
      <c r="R196" s="42"/>
      <c r="S196" s="42"/>
      <c r="T196" s="52" t="s">
        <v>33</v>
      </c>
      <c r="U196" s="63" t="s">
        <v>96</v>
      </c>
      <c r="V196" s="70" t="s">
        <v>287</v>
      </c>
      <c r="W196" s="70" t="s">
        <v>287</v>
      </c>
      <c r="X196" s="74">
        <v>5</v>
      </c>
      <c r="Y196" s="74">
        <v>5</v>
      </c>
      <c r="Z196" s="74">
        <v>0</v>
      </c>
      <c r="AA196" s="74">
        <v>0</v>
      </c>
      <c r="AB196" s="74">
        <f>SUM(X196:AA196)</f>
        <v>10</v>
      </c>
      <c r="AC196" s="2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</row>
    <row r="197" spans="1:199" s="4" customFormat="1" ht="40.5">
      <c r="A197" s="6"/>
      <c r="B197" s="6"/>
      <c r="C197" s="151">
        <v>6</v>
      </c>
      <c r="D197" s="151">
        <v>5</v>
      </c>
      <c r="E197" s="151">
        <v>6</v>
      </c>
      <c r="F197" s="166">
        <v>0</v>
      </c>
      <c r="G197" s="166">
        <v>8</v>
      </c>
      <c r="H197" s="166">
        <v>0</v>
      </c>
      <c r="I197" s="166">
        <v>1</v>
      </c>
      <c r="J197" s="151">
        <v>0</v>
      </c>
      <c r="K197" s="151">
        <v>2</v>
      </c>
      <c r="L197" s="151">
        <v>3</v>
      </c>
      <c r="M197" s="151">
        <v>0</v>
      </c>
      <c r="N197" s="151">
        <v>1</v>
      </c>
      <c r="O197" s="166" t="s">
        <v>299</v>
      </c>
      <c r="P197" s="166">
        <v>0</v>
      </c>
      <c r="Q197" s="141">
        <v>6</v>
      </c>
      <c r="R197" s="141">
        <v>8</v>
      </c>
      <c r="S197" s="141" t="s">
        <v>140</v>
      </c>
      <c r="T197" s="139" t="s">
        <v>188</v>
      </c>
      <c r="U197" s="154" t="s">
        <v>123</v>
      </c>
      <c r="V197" s="155" t="s">
        <v>287</v>
      </c>
      <c r="W197" s="155" t="s">
        <v>287</v>
      </c>
      <c r="X197" s="155" t="s">
        <v>287</v>
      </c>
      <c r="Y197" s="175">
        <v>382.87</v>
      </c>
      <c r="Z197" s="155" t="s">
        <v>287</v>
      </c>
      <c r="AA197" s="155" t="s">
        <v>287</v>
      </c>
      <c r="AB197" s="155" t="s">
        <v>287</v>
      </c>
      <c r="AC197" s="2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</row>
    <row r="198" spans="1:199" s="4" customFormat="1" ht="35.25" customHeight="1">
      <c r="A198" s="6"/>
      <c r="B198" s="6"/>
      <c r="C198" s="41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1"/>
      <c r="P198" s="41"/>
      <c r="Q198" s="42"/>
      <c r="R198" s="42"/>
      <c r="S198" s="42"/>
      <c r="T198" s="112" t="s">
        <v>191</v>
      </c>
      <c r="U198" s="63" t="s">
        <v>123</v>
      </c>
      <c r="V198" s="70" t="s">
        <v>287</v>
      </c>
      <c r="W198" s="70" t="s">
        <v>287</v>
      </c>
      <c r="X198" s="70" t="s">
        <v>287</v>
      </c>
      <c r="Y198" s="70">
        <v>18.739999999999998</v>
      </c>
      <c r="Z198" s="70" t="s">
        <v>287</v>
      </c>
      <c r="AA198" s="70" t="s">
        <v>287</v>
      </c>
      <c r="AB198" s="70">
        <f>Y198</f>
        <v>18.739999999999998</v>
      </c>
      <c r="AC198" s="2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</row>
    <row r="199" spans="1:199" s="4" customFormat="1" ht="35.25" customHeight="1">
      <c r="A199" s="6"/>
      <c r="B199" s="6"/>
      <c r="C199" s="151">
        <v>6</v>
      </c>
      <c r="D199" s="151">
        <v>5</v>
      </c>
      <c r="E199" s="151">
        <v>6</v>
      </c>
      <c r="F199" s="166">
        <v>0</v>
      </c>
      <c r="G199" s="166">
        <v>8</v>
      </c>
      <c r="H199" s="166">
        <v>0</v>
      </c>
      <c r="I199" s="166">
        <v>1</v>
      </c>
      <c r="J199" s="151">
        <v>0</v>
      </c>
      <c r="K199" s="151">
        <v>2</v>
      </c>
      <c r="L199" s="151">
        <v>3</v>
      </c>
      <c r="M199" s="151">
        <v>0</v>
      </c>
      <c r="N199" s="151">
        <v>1</v>
      </c>
      <c r="O199" s="151">
        <v>1</v>
      </c>
      <c r="P199" s="151">
        <v>0</v>
      </c>
      <c r="Q199" s="171">
        <v>6</v>
      </c>
      <c r="R199" s="171">
        <v>8</v>
      </c>
      <c r="S199" s="171" t="s">
        <v>298</v>
      </c>
      <c r="T199" s="139" t="s">
        <v>189</v>
      </c>
      <c r="U199" s="154" t="s">
        <v>123</v>
      </c>
      <c r="V199" s="155" t="s">
        <v>287</v>
      </c>
      <c r="W199" s="155" t="s">
        <v>287</v>
      </c>
      <c r="X199" s="155" t="s">
        <v>287</v>
      </c>
      <c r="Y199" s="175">
        <v>3828.701</v>
      </c>
      <c r="Z199" s="155" t="s">
        <v>287</v>
      </c>
      <c r="AA199" s="155" t="s">
        <v>287</v>
      </c>
      <c r="AB199" s="155" t="s">
        <v>287</v>
      </c>
      <c r="AC199" s="2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</row>
    <row r="200" spans="1:199" s="4" customFormat="1" ht="30">
      <c r="A200" s="6"/>
      <c r="B200" s="6"/>
      <c r="C200" s="41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1"/>
      <c r="P200" s="41"/>
      <c r="Q200" s="42"/>
      <c r="R200" s="42"/>
      <c r="S200" s="42"/>
      <c r="T200" s="112" t="s">
        <v>190</v>
      </c>
      <c r="U200" s="63" t="s">
        <v>123</v>
      </c>
      <c r="V200" s="70" t="s">
        <v>287</v>
      </c>
      <c r="W200" s="70" t="s">
        <v>287</v>
      </c>
      <c r="X200" s="70" t="s">
        <v>287</v>
      </c>
      <c r="Y200" s="70">
        <v>18.739999999999998</v>
      </c>
      <c r="Z200" s="70" t="s">
        <v>287</v>
      </c>
      <c r="AA200" s="70" t="s">
        <v>287</v>
      </c>
      <c r="AB200" s="70">
        <f>Y200</f>
        <v>18.739999999999998</v>
      </c>
      <c r="AC200" s="2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</row>
    <row r="201" spans="1:199" s="4" customFormat="1" ht="52.5" customHeight="1">
      <c r="A201" s="6"/>
      <c r="B201" s="6"/>
      <c r="C201" s="148"/>
      <c r="D201" s="148"/>
      <c r="E201" s="148"/>
      <c r="F201" s="148"/>
      <c r="G201" s="148"/>
      <c r="H201" s="148"/>
      <c r="I201" s="148"/>
      <c r="J201" s="148"/>
      <c r="K201" s="148"/>
      <c r="L201" s="148"/>
      <c r="M201" s="148"/>
      <c r="N201" s="148"/>
      <c r="O201" s="148"/>
      <c r="P201" s="148"/>
      <c r="Q201" s="176"/>
      <c r="R201" s="176"/>
      <c r="S201" s="176"/>
      <c r="T201" s="109" t="s">
        <v>10</v>
      </c>
      <c r="U201" s="110" t="s">
        <v>123</v>
      </c>
      <c r="V201" s="126">
        <f>SUM(V209,V212,V217)</f>
        <v>964.4</v>
      </c>
      <c r="W201" s="126">
        <f>SUM(W209,W212,W214,W217,W219,W221)</f>
        <v>725.13000000000011</v>
      </c>
      <c r="X201" s="126">
        <f>SUM(X209,X212,X214,X217,X219,X221,X223,X225,X227,X229,X231)</f>
        <v>3856.6</v>
      </c>
      <c r="Y201" s="144">
        <f>SUM(Y209,Y212,Y214,Y217,Y219,Y221,Y231,Y233,Y235,Y237,Y239)</f>
        <v>2143.9</v>
      </c>
      <c r="Z201" s="126">
        <f>SUM(Z209,Z212,Z214,Z217,Z219,Z221,Z233,Z235)</f>
        <v>350</v>
      </c>
      <c r="AA201" s="126">
        <f>SUM(AA209,AA212,AA214,AA217,AA219,AA221,AA233,AA235)</f>
        <v>350</v>
      </c>
      <c r="AB201" s="111" t="s">
        <v>287</v>
      </c>
      <c r="AC201" s="2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</row>
    <row r="202" spans="1:199" s="4" customFormat="1" ht="30">
      <c r="A202" s="6"/>
      <c r="B202" s="6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2"/>
      <c r="R202" s="42"/>
      <c r="S202" s="42"/>
      <c r="T202" s="7" t="s">
        <v>269</v>
      </c>
      <c r="U202" s="8" t="s">
        <v>96</v>
      </c>
      <c r="V202" s="81">
        <v>1340</v>
      </c>
      <c r="W202" s="81">
        <v>1340</v>
      </c>
      <c r="X202" s="74">
        <v>1345</v>
      </c>
      <c r="Y202" s="81">
        <v>1350</v>
      </c>
      <c r="Z202" s="81">
        <v>1350</v>
      </c>
      <c r="AA202" s="81">
        <v>1350</v>
      </c>
      <c r="AB202" s="74">
        <f>SUM(V202:AA202)</f>
        <v>8075</v>
      </c>
      <c r="AC202" s="2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</row>
    <row r="203" spans="1:199" s="4" customFormat="1" ht="30">
      <c r="A203" s="6"/>
      <c r="B203" s="6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2"/>
      <c r="R203" s="42"/>
      <c r="S203" s="42"/>
      <c r="T203" s="7" t="s">
        <v>270</v>
      </c>
      <c r="U203" s="8" t="s">
        <v>96</v>
      </c>
      <c r="V203" s="81">
        <v>21700</v>
      </c>
      <c r="W203" s="81">
        <v>21700</v>
      </c>
      <c r="X203" s="74">
        <v>21800</v>
      </c>
      <c r="Y203" s="81">
        <v>22000</v>
      </c>
      <c r="Z203" s="81">
        <v>22000</v>
      </c>
      <c r="AA203" s="81">
        <v>22000</v>
      </c>
      <c r="AB203" s="74">
        <f>SUM(V203:AA203)</f>
        <v>131200</v>
      </c>
      <c r="AC203" s="2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</row>
    <row r="204" spans="1:199" s="4" customFormat="1" ht="15.75">
      <c r="A204" s="6"/>
      <c r="B204" s="6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2"/>
      <c r="R204" s="42"/>
      <c r="S204" s="42"/>
      <c r="T204" s="7" t="s">
        <v>271</v>
      </c>
      <c r="U204" s="8" t="s">
        <v>108</v>
      </c>
      <c r="V204" s="75">
        <v>218</v>
      </c>
      <c r="W204" s="75">
        <v>218</v>
      </c>
      <c r="X204" s="75">
        <v>218</v>
      </c>
      <c r="Y204" s="75">
        <v>218</v>
      </c>
      <c r="Z204" s="75">
        <v>218</v>
      </c>
      <c r="AA204" s="75">
        <v>218</v>
      </c>
      <c r="AB204" s="75">
        <f>SUM(V204:AA204)</f>
        <v>1308</v>
      </c>
      <c r="AC204" s="2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</row>
    <row r="205" spans="1:199" s="4" customFormat="1" ht="30">
      <c r="A205" s="6"/>
      <c r="B205" s="6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2"/>
      <c r="R205" s="42"/>
      <c r="S205" s="42"/>
      <c r="T205" s="7" t="s">
        <v>272</v>
      </c>
      <c r="U205" s="8" t="s">
        <v>109</v>
      </c>
      <c r="V205" s="72">
        <v>15.2</v>
      </c>
      <c r="W205" s="72">
        <v>15.2</v>
      </c>
      <c r="X205" s="73">
        <v>15.3</v>
      </c>
      <c r="Y205" s="72">
        <v>15.4</v>
      </c>
      <c r="Z205" s="72">
        <v>15.5</v>
      </c>
      <c r="AA205" s="72">
        <v>15.6</v>
      </c>
      <c r="AB205" s="72">
        <v>15.6</v>
      </c>
      <c r="AC205" s="2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</row>
    <row r="206" spans="1:199" s="4" customFormat="1" ht="30">
      <c r="A206" s="6"/>
      <c r="B206" s="6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2"/>
      <c r="R206" s="42"/>
      <c r="S206" s="42"/>
      <c r="T206" s="7" t="s">
        <v>273</v>
      </c>
      <c r="U206" s="8" t="s">
        <v>109</v>
      </c>
      <c r="V206" s="49">
        <v>90</v>
      </c>
      <c r="W206" s="49">
        <v>90</v>
      </c>
      <c r="X206" s="98">
        <v>91</v>
      </c>
      <c r="Y206" s="49">
        <v>92</v>
      </c>
      <c r="Z206" s="49">
        <v>93</v>
      </c>
      <c r="AA206" s="49">
        <v>94</v>
      </c>
      <c r="AB206" s="121">
        <f>SUM(V206:AA206)</f>
        <v>550</v>
      </c>
      <c r="AC206" s="2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</row>
    <row r="207" spans="1:199" s="4" customFormat="1" ht="36" customHeight="1">
      <c r="A207" s="6"/>
      <c r="B207" s="6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2"/>
      <c r="R207" s="42"/>
      <c r="S207" s="42"/>
      <c r="T207" s="7" t="s">
        <v>274</v>
      </c>
      <c r="U207" s="8" t="s">
        <v>97</v>
      </c>
      <c r="V207" s="49">
        <v>2</v>
      </c>
      <c r="W207" s="49">
        <v>2</v>
      </c>
      <c r="X207" s="98">
        <v>2</v>
      </c>
      <c r="Y207" s="49">
        <v>2</v>
      </c>
      <c r="Z207" s="49">
        <v>2</v>
      </c>
      <c r="AA207" s="49">
        <v>2</v>
      </c>
      <c r="AB207" s="121">
        <f>SUM(V207:AA207)</f>
        <v>12</v>
      </c>
      <c r="AC207" s="2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</row>
    <row r="208" spans="1:199" s="4" customFormat="1" ht="45">
      <c r="A208" s="6"/>
      <c r="B208" s="6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2"/>
      <c r="R208" s="42"/>
      <c r="S208" s="42"/>
      <c r="T208" s="7" t="s">
        <v>67</v>
      </c>
      <c r="U208" s="8" t="s">
        <v>106</v>
      </c>
      <c r="V208" s="122">
        <v>0</v>
      </c>
      <c r="W208" s="77">
        <v>50</v>
      </c>
      <c r="X208" s="78">
        <v>60</v>
      </c>
      <c r="Y208" s="77">
        <v>70</v>
      </c>
      <c r="Z208" s="77">
        <v>71</v>
      </c>
      <c r="AA208" s="77">
        <v>72</v>
      </c>
      <c r="AB208" s="77">
        <v>72</v>
      </c>
      <c r="AC208" s="2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</row>
    <row r="209" spans="1:199" s="4" customFormat="1" ht="30">
      <c r="A209" s="6"/>
      <c r="B209" s="6"/>
      <c r="C209" s="150">
        <v>6</v>
      </c>
      <c r="D209" s="150">
        <v>5</v>
      </c>
      <c r="E209" s="150">
        <v>6</v>
      </c>
      <c r="F209" s="150">
        <v>0</v>
      </c>
      <c r="G209" s="150">
        <v>8</v>
      </c>
      <c r="H209" s="150">
        <v>0</v>
      </c>
      <c r="I209" s="150">
        <v>1</v>
      </c>
      <c r="J209" s="150">
        <v>0</v>
      </c>
      <c r="K209" s="150">
        <v>2</v>
      </c>
      <c r="L209" s="150">
        <v>3</v>
      </c>
      <c r="M209" s="150">
        <v>0</v>
      </c>
      <c r="N209" s="150">
        <v>2</v>
      </c>
      <c r="O209" s="150" t="s">
        <v>144</v>
      </c>
      <c r="P209" s="150">
        <v>1</v>
      </c>
      <c r="Q209" s="152">
        <v>4</v>
      </c>
      <c r="R209" s="152">
        <v>4</v>
      </c>
      <c r="S209" s="152" t="s">
        <v>140</v>
      </c>
      <c r="T209" s="153" t="s">
        <v>12</v>
      </c>
      <c r="U209" s="154" t="s">
        <v>107</v>
      </c>
      <c r="V209" s="177">
        <v>400</v>
      </c>
      <c r="W209" s="178">
        <v>400</v>
      </c>
      <c r="X209" s="178">
        <v>300</v>
      </c>
      <c r="Y209" s="178">
        <v>0</v>
      </c>
      <c r="Z209" s="167">
        <v>0</v>
      </c>
      <c r="AA209" s="167">
        <v>0</v>
      </c>
      <c r="AB209" s="167" t="s">
        <v>287</v>
      </c>
      <c r="AC209" s="2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</row>
    <row r="210" spans="1:199" s="4" customFormat="1" ht="45">
      <c r="A210" s="6"/>
      <c r="B210" s="6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6"/>
      <c r="N210" s="46"/>
      <c r="O210" s="41"/>
      <c r="P210" s="41"/>
      <c r="Q210" s="42"/>
      <c r="R210" s="42"/>
      <c r="S210" s="42"/>
      <c r="T210" s="52" t="s">
        <v>328</v>
      </c>
      <c r="U210" s="8" t="s">
        <v>98</v>
      </c>
      <c r="V210" s="90">
        <f>V209/V175*100</f>
        <v>3.1922288381164892</v>
      </c>
      <c r="W210" s="82">
        <f>W209/W175*100</f>
        <v>3.2189435601058682</v>
      </c>
      <c r="X210" s="90" t="s">
        <v>287</v>
      </c>
      <c r="Y210" s="90" t="s">
        <v>287</v>
      </c>
      <c r="Z210" s="90" t="s">
        <v>287</v>
      </c>
      <c r="AA210" s="90" t="s">
        <v>287</v>
      </c>
      <c r="AB210" s="78">
        <v>3.2</v>
      </c>
      <c r="AC210" s="2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</row>
    <row r="211" spans="1:199" s="4" customFormat="1" ht="30">
      <c r="A211" s="6"/>
      <c r="B211" s="6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6"/>
      <c r="N211" s="46"/>
      <c r="O211" s="41"/>
      <c r="P211" s="41"/>
      <c r="Q211" s="42"/>
      <c r="R211" s="42"/>
      <c r="S211" s="42"/>
      <c r="T211" s="52" t="s">
        <v>115</v>
      </c>
      <c r="U211" s="63" t="s">
        <v>98</v>
      </c>
      <c r="V211" s="70" t="s">
        <v>287</v>
      </c>
      <c r="W211" s="70" t="s">
        <v>287</v>
      </c>
      <c r="X211" s="145">
        <v>100</v>
      </c>
      <c r="Y211" s="145">
        <v>0</v>
      </c>
      <c r="Z211" s="145">
        <v>0</v>
      </c>
      <c r="AA211" s="145">
        <v>0</v>
      </c>
      <c r="AB211" s="145">
        <v>100</v>
      </c>
      <c r="AC211" s="2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</row>
    <row r="212" spans="1:199" s="4" customFormat="1" ht="30">
      <c r="A212" s="6"/>
      <c r="B212" s="6"/>
      <c r="C212" s="150">
        <v>6</v>
      </c>
      <c r="D212" s="150">
        <v>5</v>
      </c>
      <c r="E212" s="150">
        <v>6</v>
      </c>
      <c r="F212" s="150">
        <v>0</v>
      </c>
      <c r="G212" s="150">
        <v>8</v>
      </c>
      <c r="H212" s="150">
        <v>0</v>
      </c>
      <c r="I212" s="150">
        <v>1</v>
      </c>
      <c r="J212" s="150">
        <v>0</v>
      </c>
      <c r="K212" s="150">
        <v>2</v>
      </c>
      <c r="L212" s="150">
        <v>3</v>
      </c>
      <c r="M212" s="150">
        <v>6</v>
      </c>
      <c r="N212" s="150">
        <v>3</v>
      </c>
      <c r="O212" s="150">
        <v>1</v>
      </c>
      <c r="P212" s="150">
        <v>1</v>
      </c>
      <c r="Q212" s="152"/>
      <c r="R212" s="152"/>
      <c r="S212" s="152"/>
      <c r="T212" s="153" t="s">
        <v>275</v>
      </c>
      <c r="U212" s="154" t="s">
        <v>123</v>
      </c>
      <c r="V212" s="155">
        <v>500</v>
      </c>
      <c r="W212" s="177">
        <v>0</v>
      </c>
      <c r="X212" s="177">
        <v>0</v>
      </c>
      <c r="Y212" s="167">
        <f>SUM(X212)</f>
        <v>0</v>
      </c>
      <c r="Z212" s="167">
        <f>SUM(Y212)</f>
        <v>0</v>
      </c>
      <c r="AA212" s="167">
        <f>SUM(Z212)</f>
        <v>0</v>
      </c>
      <c r="AB212" s="167" t="s">
        <v>287</v>
      </c>
      <c r="AC212" s="2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</row>
    <row r="213" spans="1:199" s="4" customFormat="1" ht="60">
      <c r="A213" s="6"/>
      <c r="B213" s="6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2"/>
      <c r="R213" s="42"/>
      <c r="S213" s="42"/>
      <c r="T213" s="52" t="s">
        <v>250</v>
      </c>
      <c r="U213" s="8" t="s">
        <v>98</v>
      </c>
      <c r="V213" s="90">
        <f>V212/V175*100</f>
        <v>3.9902860476456117</v>
      </c>
      <c r="W213" s="82">
        <f>W212/W175*100</f>
        <v>0</v>
      </c>
      <c r="X213" s="90">
        <f>X212/X175*100</f>
        <v>0</v>
      </c>
      <c r="Y213" s="82">
        <v>0</v>
      </c>
      <c r="Z213" s="82">
        <f>Z212/Z175*100</f>
        <v>0</v>
      </c>
      <c r="AA213" s="82">
        <f>AA212/AA175*100</f>
        <v>0</v>
      </c>
      <c r="AB213" s="78">
        <f>SUM(V213:AA213)</f>
        <v>3.9902860476456117</v>
      </c>
      <c r="AC213" s="2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</row>
    <row r="214" spans="1:199" s="4" customFormat="1" ht="30">
      <c r="A214" s="6"/>
      <c r="B214" s="6"/>
      <c r="C214" s="150">
        <v>6</v>
      </c>
      <c r="D214" s="150">
        <v>5</v>
      </c>
      <c r="E214" s="150">
        <v>6</v>
      </c>
      <c r="F214" s="150">
        <v>0</v>
      </c>
      <c r="G214" s="150">
        <v>8</v>
      </c>
      <c r="H214" s="150">
        <v>0</v>
      </c>
      <c r="I214" s="150">
        <v>1</v>
      </c>
      <c r="J214" s="150">
        <v>0</v>
      </c>
      <c r="K214" s="150">
        <v>2</v>
      </c>
      <c r="L214" s="150">
        <v>3</v>
      </c>
      <c r="M214" s="150">
        <v>0</v>
      </c>
      <c r="N214" s="150">
        <v>2</v>
      </c>
      <c r="O214" s="150">
        <v>2</v>
      </c>
      <c r="P214" s="150">
        <v>3</v>
      </c>
      <c r="Q214" s="152">
        <v>1</v>
      </c>
      <c r="R214" s="152">
        <v>1</v>
      </c>
      <c r="S214" s="152" t="s">
        <v>140</v>
      </c>
      <c r="T214" s="153" t="s">
        <v>276</v>
      </c>
      <c r="U214" s="154" t="s">
        <v>123</v>
      </c>
      <c r="V214" s="155">
        <v>0</v>
      </c>
      <c r="W214" s="167">
        <v>200</v>
      </c>
      <c r="X214" s="175">
        <v>230.3</v>
      </c>
      <c r="Y214" s="167">
        <v>0</v>
      </c>
      <c r="Z214" s="167">
        <v>0</v>
      </c>
      <c r="AA214" s="167">
        <f>SUM(Z214)</f>
        <v>0</v>
      </c>
      <c r="AB214" s="167" t="s">
        <v>287</v>
      </c>
      <c r="AC214" s="2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</row>
    <row r="215" spans="1:199" s="4" customFormat="1" ht="60">
      <c r="A215" s="6"/>
      <c r="B215" s="6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2"/>
      <c r="R215" s="42"/>
      <c r="S215" s="42"/>
      <c r="T215" s="52" t="s">
        <v>329</v>
      </c>
      <c r="U215" s="8" t="s">
        <v>98</v>
      </c>
      <c r="V215" s="90">
        <f>V214/V175*100</f>
        <v>0</v>
      </c>
      <c r="W215" s="90">
        <f>W214/W175*100</f>
        <v>1.6094717800529341</v>
      </c>
      <c r="X215" s="70" t="s">
        <v>287</v>
      </c>
      <c r="Y215" s="69" t="s">
        <v>287</v>
      </c>
      <c r="Z215" s="69" t="s">
        <v>287</v>
      </c>
      <c r="AA215" s="69" t="s">
        <v>287</v>
      </c>
      <c r="AB215" s="78">
        <v>1.6</v>
      </c>
      <c r="AC215" s="2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</row>
    <row r="216" spans="1:199" s="4" customFormat="1" ht="30">
      <c r="A216" s="6"/>
      <c r="B216" s="6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2"/>
      <c r="R216" s="42"/>
      <c r="S216" s="42"/>
      <c r="T216" s="112" t="s">
        <v>34</v>
      </c>
      <c r="U216" s="63" t="s">
        <v>98</v>
      </c>
      <c r="V216" s="70" t="s">
        <v>287</v>
      </c>
      <c r="W216" s="70" t="s">
        <v>287</v>
      </c>
      <c r="X216" s="73">
        <v>100</v>
      </c>
      <c r="Y216" s="73">
        <v>0</v>
      </c>
      <c r="Z216" s="73">
        <v>0</v>
      </c>
      <c r="AA216" s="73">
        <v>0</v>
      </c>
      <c r="AB216" s="73">
        <v>100</v>
      </c>
      <c r="AC216" s="2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</row>
    <row r="217" spans="1:199" s="4" customFormat="1" ht="30">
      <c r="A217" s="6"/>
      <c r="B217" s="6"/>
      <c r="C217" s="150">
        <v>6</v>
      </c>
      <c r="D217" s="150">
        <v>5</v>
      </c>
      <c r="E217" s="150">
        <v>6</v>
      </c>
      <c r="F217" s="150">
        <v>0</v>
      </c>
      <c r="G217" s="150">
        <v>8</v>
      </c>
      <c r="H217" s="150">
        <v>0</v>
      </c>
      <c r="I217" s="150">
        <v>1</v>
      </c>
      <c r="J217" s="150">
        <v>0</v>
      </c>
      <c r="K217" s="150">
        <v>2</v>
      </c>
      <c r="L217" s="150">
        <v>3</v>
      </c>
      <c r="M217" s="150">
        <v>7</v>
      </c>
      <c r="N217" s="150">
        <v>4</v>
      </c>
      <c r="O217" s="150">
        <v>0</v>
      </c>
      <c r="P217" s="150">
        <v>6</v>
      </c>
      <c r="Q217" s="152"/>
      <c r="R217" s="152"/>
      <c r="S217" s="152"/>
      <c r="T217" s="153" t="s">
        <v>277</v>
      </c>
      <c r="U217" s="154" t="s">
        <v>123</v>
      </c>
      <c r="V217" s="155">
        <v>64.400000000000006</v>
      </c>
      <c r="W217" s="167">
        <v>0</v>
      </c>
      <c r="X217" s="167">
        <v>0</v>
      </c>
      <c r="Y217" s="167">
        <v>0</v>
      </c>
      <c r="Z217" s="167">
        <v>0</v>
      </c>
      <c r="AA217" s="167">
        <v>0</v>
      </c>
      <c r="AB217" s="167" t="s">
        <v>287</v>
      </c>
      <c r="AC217" s="2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</row>
    <row r="218" spans="1:199" s="4" customFormat="1" ht="60">
      <c r="A218" s="6"/>
      <c r="B218" s="6"/>
      <c r="C218" s="86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2"/>
      <c r="R218" s="42"/>
      <c r="S218" s="42"/>
      <c r="T218" s="52" t="s">
        <v>13</v>
      </c>
      <c r="U218" s="8" t="s">
        <v>98</v>
      </c>
      <c r="V218" s="69">
        <f>V217/V175*100</f>
        <v>0.5139488429367548</v>
      </c>
      <c r="W218" s="69">
        <f>W217/W175*100</f>
        <v>0</v>
      </c>
      <c r="X218" s="70">
        <f>X217/X175*100</f>
        <v>0</v>
      </c>
      <c r="Y218" s="69">
        <v>0</v>
      </c>
      <c r="Z218" s="69">
        <f>Z217/Z175*100</f>
        <v>0</v>
      </c>
      <c r="AA218" s="69">
        <f>AA217/AA175*100</f>
        <v>0</v>
      </c>
      <c r="AB218" s="78">
        <f>SUM(V218:AA218)</f>
        <v>0.5139488429367548</v>
      </c>
      <c r="AC218" s="2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</row>
    <row r="219" spans="1:199" s="4" customFormat="1" ht="45">
      <c r="A219" s="6"/>
      <c r="B219" s="6"/>
      <c r="C219" s="150">
        <v>6</v>
      </c>
      <c r="D219" s="150">
        <v>5</v>
      </c>
      <c r="E219" s="150">
        <v>6</v>
      </c>
      <c r="F219" s="150">
        <v>0</v>
      </c>
      <c r="G219" s="150">
        <v>8</v>
      </c>
      <c r="H219" s="150">
        <v>0</v>
      </c>
      <c r="I219" s="150">
        <v>1</v>
      </c>
      <c r="J219" s="150">
        <v>0</v>
      </c>
      <c r="K219" s="150">
        <v>2</v>
      </c>
      <c r="L219" s="150">
        <v>3</v>
      </c>
      <c r="M219" s="150">
        <v>5</v>
      </c>
      <c r="N219" s="150">
        <v>1</v>
      </c>
      <c r="O219" s="150">
        <v>4</v>
      </c>
      <c r="P219" s="150">
        <v>4</v>
      </c>
      <c r="Q219" s="152"/>
      <c r="R219" s="152"/>
      <c r="S219" s="152"/>
      <c r="T219" s="153" t="s">
        <v>35</v>
      </c>
      <c r="U219" s="154" t="s">
        <v>123</v>
      </c>
      <c r="V219" s="155">
        <v>0</v>
      </c>
      <c r="W219" s="167">
        <v>18.7</v>
      </c>
      <c r="X219" s="167">
        <v>0</v>
      </c>
      <c r="Y219" s="167">
        <v>0</v>
      </c>
      <c r="Z219" s="167">
        <v>0</v>
      </c>
      <c r="AA219" s="167">
        <v>0</v>
      </c>
      <c r="AB219" s="167" t="s">
        <v>287</v>
      </c>
      <c r="AC219" s="2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</row>
    <row r="220" spans="1:199" s="4" customFormat="1" ht="75">
      <c r="A220" s="6"/>
      <c r="B220" s="6"/>
      <c r="C220" s="86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2"/>
      <c r="R220" s="42"/>
      <c r="S220" s="42"/>
      <c r="T220" s="52" t="s">
        <v>350</v>
      </c>
      <c r="U220" s="8" t="s">
        <v>98</v>
      </c>
      <c r="V220" s="69">
        <f>V219/V175*100</f>
        <v>0</v>
      </c>
      <c r="W220" s="69">
        <f>W219/W175*100</f>
        <v>0.15048561143494935</v>
      </c>
      <c r="X220" s="70">
        <f>X219/X175*100</f>
        <v>0</v>
      </c>
      <c r="Y220" s="69">
        <v>0</v>
      </c>
      <c r="Z220" s="69">
        <f>Z219/Z175*100</f>
        <v>0</v>
      </c>
      <c r="AA220" s="69">
        <f>AA219/AA175*100</f>
        <v>0</v>
      </c>
      <c r="AB220" s="69">
        <v>0.2</v>
      </c>
      <c r="AC220" s="2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</row>
    <row r="221" spans="1:199" s="4" customFormat="1" ht="51.75" customHeight="1">
      <c r="A221" s="6"/>
      <c r="B221" s="6"/>
      <c r="C221" s="150">
        <v>6</v>
      </c>
      <c r="D221" s="150">
        <v>5</v>
      </c>
      <c r="E221" s="150">
        <v>6</v>
      </c>
      <c r="F221" s="150">
        <v>0</v>
      </c>
      <c r="G221" s="150">
        <v>8</v>
      </c>
      <c r="H221" s="150">
        <v>0</v>
      </c>
      <c r="I221" s="150">
        <v>1</v>
      </c>
      <c r="J221" s="150">
        <v>0</v>
      </c>
      <c r="K221" s="150">
        <v>2</v>
      </c>
      <c r="L221" s="150">
        <v>3</v>
      </c>
      <c r="M221" s="150">
        <v>5</v>
      </c>
      <c r="N221" s="150">
        <v>1</v>
      </c>
      <c r="O221" s="150">
        <v>4</v>
      </c>
      <c r="P221" s="150">
        <v>6</v>
      </c>
      <c r="Q221" s="152"/>
      <c r="R221" s="152"/>
      <c r="S221" s="152"/>
      <c r="T221" s="139" t="s">
        <v>192</v>
      </c>
      <c r="U221" s="154" t="s">
        <v>123</v>
      </c>
      <c r="V221" s="155">
        <v>0</v>
      </c>
      <c r="W221" s="167">
        <v>106.43</v>
      </c>
      <c r="X221" s="167">
        <v>0</v>
      </c>
      <c r="Y221" s="167">
        <v>0</v>
      </c>
      <c r="Z221" s="167">
        <v>0</v>
      </c>
      <c r="AA221" s="167">
        <v>0</v>
      </c>
      <c r="AB221" s="167" t="s">
        <v>287</v>
      </c>
      <c r="AC221" s="2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</row>
    <row r="222" spans="1:199" s="4" customFormat="1" ht="75">
      <c r="A222" s="6"/>
      <c r="B222" s="6"/>
      <c r="C222" s="86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2"/>
      <c r="R222" s="42"/>
      <c r="S222" s="42"/>
      <c r="T222" s="52" t="s">
        <v>351</v>
      </c>
      <c r="U222" s="8" t="s">
        <v>98</v>
      </c>
      <c r="V222" s="69">
        <f>V221/V175*100</f>
        <v>0</v>
      </c>
      <c r="W222" s="69">
        <f>W221/W175*100</f>
        <v>0.85648040775516898</v>
      </c>
      <c r="X222" s="70">
        <f>X221/X175*100</f>
        <v>0</v>
      </c>
      <c r="Y222" s="69">
        <v>0</v>
      </c>
      <c r="Z222" s="69">
        <f>Z221/Z177*100</f>
        <v>0</v>
      </c>
      <c r="AA222" s="69">
        <f>AA221/AA177*100</f>
        <v>0</v>
      </c>
      <c r="AB222" s="69">
        <v>0.9</v>
      </c>
      <c r="AC222" s="2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</row>
    <row r="223" spans="1:199" s="4" customFormat="1" ht="30">
      <c r="A223" s="6"/>
      <c r="B223" s="6"/>
      <c r="C223" s="150">
        <v>6</v>
      </c>
      <c r="D223" s="150">
        <v>5</v>
      </c>
      <c r="E223" s="150">
        <v>6</v>
      </c>
      <c r="F223" s="150">
        <v>0</v>
      </c>
      <c r="G223" s="150">
        <v>8</v>
      </c>
      <c r="H223" s="150">
        <v>0</v>
      </c>
      <c r="I223" s="150">
        <v>1</v>
      </c>
      <c r="J223" s="150">
        <v>0</v>
      </c>
      <c r="K223" s="150">
        <v>2</v>
      </c>
      <c r="L223" s="150">
        <v>3</v>
      </c>
      <c r="M223" s="150">
        <v>0</v>
      </c>
      <c r="N223" s="150">
        <v>2</v>
      </c>
      <c r="O223" s="150">
        <v>2</v>
      </c>
      <c r="P223" s="150">
        <v>3</v>
      </c>
      <c r="Q223" s="152">
        <v>1</v>
      </c>
      <c r="R223" s="152">
        <v>6</v>
      </c>
      <c r="S223" s="152" t="s">
        <v>140</v>
      </c>
      <c r="T223" s="153" t="s">
        <v>14</v>
      </c>
      <c r="U223" s="154" t="s">
        <v>123</v>
      </c>
      <c r="V223" s="155">
        <v>0</v>
      </c>
      <c r="W223" s="167">
        <v>0</v>
      </c>
      <c r="X223" s="175">
        <v>50</v>
      </c>
      <c r="Y223" s="175">
        <v>0</v>
      </c>
      <c r="Z223" s="167">
        <v>0</v>
      </c>
      <c r="AA223" s="167">
        <v>0</v>
      </c>
      <c r="AB223" s="167" t="s">
        <v>287</v>
      </c>
      <c r="AC223" s="2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</row>
    <row r="224" spans="1:199" s="4" customFormat="1" ht="30">
      <c r="A224" s="6"/>
      <c r="B224" s="6"/>
      <c r="C224" s="86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2"/>
      <c r="R224" s="42"/>
      <c r="S224" s="42"/>
      <c r="T224" s="52" t="s">
        <v>252</v>
      </c>
      <c r="U224" s="63" t="s">
        <v>96</v>
      </c>
      <c r="V224" s="70" t="s">
        <v>287</v>
      </c>
      <c r="W224" s="70" t="s">
        <v>287</v>
      </c>
      <c r="X224" s="74">
        <v>3</v>
      </c>
      <c r="Y224" s="74">
        <v>0</v>
      </c>
      <c r="Z224" s="74">
        <v>0</v>
      </c>
      <c r="AA224" s="74">
        <v>0</v>
      </c>
      <c r="AB224" s="74">
        <v>3</v>
      </c>
      <c r="AC224" s="2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</row>
    <row r="225" spans="1:199" s="4" customFormat="1" ht="45">
      <c r="A225" s="6"/>
      <c r="B225" s="6"/>
      <c r="C225" s="150">
        <v>6</v>
      </c>
      <c r="D225" s="150">
        <v>5</v>
      </c>
      <c r="E225" s="150">
        <v>6</v>
      </c>
      <c r="F225" s="150">
        <v>0</v>
      </c>
      <c r="G225" s="150">
        <v>8</v>
      </c>
      <c r="H225" s="150">
        <v>0</v>
      </c>
      <c r="I225" s="150">
        <v>1</v>
      </c>
      <c r="J225" s="150">
        <v>0</v>
      </c>
      <c r="K225" s="150">
        <v>2</v>
      </c>
      <c r="L225" s="150">
        <v>3</v>
      </c>
      <c r="M225" s="150">
        <v>0</v>
      </c>
      <c r="N225" s="150">
        <v>2</v>
      </c>
      <c r="O225" s="150">
        <v>5</v>
      </c>
      <c r="P225" s="151">
        <v>1</v>
      </c>
      <c r="Q225" s="141">
        <v>4</v>
      </c>
      <c r="R225" s="141">
        <v>4</v>
      </c>
      <c r="S225" s="141" t="s">
        <v>265</v>
      </c>
      <c r="T225" s="139" t="s">
        <v>193</v>
      </c>
      <c r="U225" s="154" t="s">
        <v>123</v>
      </c>
      <c r="V225" s="155">
        <v>0</v>
      </c>
      <c r="W225" s="167">
        <v>0</v>
      </c>
      <c r="X225" s="175">
        <v>18.3</v>
      </c>
      <c r="Y225" s="167">
        <v>0</v>
      </c>
      <c r="Z225" s="167">
        <v>0</v>
      </c>
      <c r="AA225" s="167">
        <v>0</v>
      </c>
      <c r="AB225" s="167" t="s">
        <v>287</v>
      </c>
      <c r="AC225" s="2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</row>
    <row r="226" spans="1:199" s="4" customFormat="1" ht="30">
      <c r="A226" s="6"/>
      <c r="B226" s="6"/>
      <c r="C226" s="86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2"/>
      <c r="R226" s="42"/>
      <c r="S226" s="42"/>
      <c r="T226" s="52" t="s">
        <v>266</v>
      </c>
      <c r="U226" s="63" t="s">
        <v>96</v>
      </c>
      <c r="V226" s="70" t="s">
        <v>287</v>
      </c>
      <c r="W226" s="70" t="s">
        <v>287</v>
      </c>
      <c r="X226" s="74">
        <v>32</v>
      </c>
      <c r="Y226" s="74">
        <v>0</v>
      </c>
      <c r="Z226" s="74">
        <v>0</v>
      </c>
      <c r="AA226" s="74">
        <v>0</v>
      </c>
      <c r="AB226" s="74">
        <v>32</v>
      </c>
      <c r="AC226" s="2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</row>
    <row r="227" spans="1:199" s="4" customFormat="1" ht="30">
      <c r="A227" s="6"/>
      <c r="B227" s="6"/>
      <c r="C227" s="150">
        <v>6</v>
      </c>
      <c r="D227" s="150">
        <v>5</v>
      </c>
      <c r="E227" s="150">
        <v>6</v>
      </c>
      <c r="F227" s="150">
        <v>0</v>
      </c>
      <c r="G227" s="150">
        <v>8</v>
      </c>
      <c r="H227" s="150">
        <v>0</v>
      </c>
      <c r="I227" s="150">
        <v>1</v>
      </c>
      <c r="J227" s="150">
        <v>0</v>
      </c>
      <c r="K227" s="150">
        <v>2</v>
      </c>
      <c r="L227" s="150">
        <v>3</v>
      </c>
      <c r="M227" s="150">
        <v>0</v>
      </c>
      <c r="N227" s="150">
        <v>2</v>
      </c>
      <c r="O227" s="150">
        <v>2</v>
      </c>
      <c r="P227" s="150">
        <v>3</v>
      </c>
      <c r="Q227" s="152">
        <v>1</v>
      </c>
      <c r="R227" s="152">
        <v>1</v>
      </c>
      <c r="S227" s="152" t="s">
        <v>267</v>
      </c>
      <c r="T227" s="153" t="s">
        <v>297</v>
      </c>
      <c r="U227" s="154" t="s">
        <v>123</v>
      </c>
      <c r="V227" s="155">
        <v>0</v>
      </c>
      <c r="W227" s="167">
        <v>0</v>
      </c>
      <c r="X227" s="175">
        <v>470</v>
      </c>
      <c r="Y227" s="167">
        <v>0</v>
      </c>
      <c r="Z227" s="167">
        <v>0</v>
      </c>
      <c r="AA227" s="167">
        <f>SUM(Z227)</f>
        <v>0</v>
      </c>
      <c r="AB227" s="167" t="s">
        <v>287</v>
      </c>
      <c r="AC227" s="2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</row>
    <row r="228" spans="1:199" s="4" customFormat="1" ht="30">
      <c r="A228" s="6"/>
      <c r="B228" s="6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2"/>
      <c r="R228" s="42"/>
      <c r="S228" s="42"/>
      <c r="T228" s="112" t="s">
        <v>251</v>
      </c>
      <c r="U228" s="63" t="s">
        <v>98</v>
      </c>
      <c r="V228" s="70" t="s">
        <v>287</v>
      </c>
      <c r="W228" s="70" t="s">
        <v>287</v>
      </c>
      <c r="X228" s="73">
        <v>100</v>
      </c>
      <c r="Y228" s="73">
        <v>0</v>
      </c>
      <c r="Z228" s="73">
        <v>0</v>
      </c>
      <c r="AA228" s="73">
        <v>0</v>
      </c>
      <c r="AB228" s="73">
        <v>100</v>
      </c>
      <c r="AC228" s="2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</row>
    <row r="229" spans="1:199" s="4" customFormat="1" ht="75">
      <c r="A229" s="6"/>
      <c r="B229" s="6"/>
      <c r="C229" s="150">
        <v>6</v>
      </c>
      <c r="D229" s="150">
        <v>5</v>
      </c>
      <c r="E229" s="150">
        <v>6</v>
      </c>
      <c r="F229" s="150">
        <v>0</v>
      </c>
      <c r="G229" s="150">
        <v>8</v>
      </c>
      <c r="H229" s="150">
        <v>0</v>
      </c>
      <c r="I229" s="150">
        <v>1</v>
      </c>
      <c r="J229" s="151">
        <v>0</v>
      </c>
      <c r="K229" s="151">
        <v>2</v>
      </c>
      <c r="L229" s="151">
        <v>3</v>
      </c>
      <c r="M229" s="151">
        <v>0</v>
      </c>
      <c r="N229" s="151">
        <v>2</v>
      </c>
      <c r="O229" s="151">
        <v>5</v>
      </c>
      <c r="P229" s="151">
        <v>5</v>
      </c>
      <c r="Q229" s="141">
        <v>0</v>
      </c>
      <c r="R229" s="141">
        <v>9</v>
      </c>
      <c r="S229" s="141" t="s">
        <v>298</v>
      </c>
      <c r="T229" s="153" t="s">
        <v>0</v>
      </c>
      <c r="U229" s="154" t="s">
        <v>123</v>
      </c>
      <c r="V229" s="167">
        <v>0</v>
      </c>
      <c r="W229" s="167">
        <v>0</v>
      </c>
      <c r="X229" s="134">
        <v>2720</v>
      </c>
      <c r="Y229" s="137">
        <v>0</v>
      </c>
      <c r="Z229" s="137">
        <v>0</v>
      </c>
      <c r="AA229" s="137">
        <v>0</v>
      </c>
      <c r="AB229" s="137" t="s">
        <v>287</v>
      </c>
      <c r="AC229" s="2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</row>
    <row r="230" spans="1:199" s="4" customFormat="1" ht="30">
      <c r="A230" s="6"/>
      <c r="B230" s="6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2"/>
      <c r="R230" s="42"/>
      <c r="S230" s="42"/>
      <c r="T230" s="112" t="s">
        <v>251</v>
      </c>
      <c r="U230" s="63" t="s">
        <v>98</v>
      </c>
      <c r="V230" s="70" t="s">
        <v>287</v>
      </c>
      <c r="W230" s="70" t="s">
        <v>287</v>
      </c>
      <c r="X230" s="73">
        <v>100</v>
      </c>
      <c r="Y230" s="73">
        <v>0</v>
      </c>
      <c r="Z230" s="73">
        <v>0</v>
      </c>
      <c r="AA230" s="73">
        <v>0</v>
      </c>
      <c r="AB230" s="73">
        <v>100</v>
      </c>
      <c r="AC230" s="2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</row>
    <row r="231" spans="1:199" s="4" customFormat="1" ht="90">
      <c r="A231" s="6"/>
      <c r="B231" s="6"/>
      <c r="C231" s="150">
        <v>6</v>
      </c>
      <c r="D231" s="150">
        <v>5</v>
      </c>
      <c r="E231" s="150">
        <v>6</v>
      </c>
      <c r="F231" s="150">
        <v>0</v>
      </c>
      <c r="G231" s="150">
        <v>8</v>
      </c>
      <c r="H231" s="150">
        <v>0</v>
      </c>
      <c r="I231" s="150">
        <v>1</v>
      </c>
      <c r="J231" s="151">
        <v>0</v>
      </c>
      <c r="K231" s="151">
        <v>2</v>
      </c>
      <c r="L231" s="151">
        <v>3</v>
      </c>
      <c r="M231" s="151">
        <v>0</v>
      </c>
      <c r="N231" s="151">
        <v>2</v>
      </c>
      <c r="O231" s="151" t="s">
        <v>144</v>
      </c>
      <c r="P231" s="151">
        <v>5</v>
      </c>
      <c r="Q231" s="141">
        <v>0</v>
      </c>
      <c r="R231" s="141">
        <v>9</v>
      </c>
      <c r="S231" s="141" t="s">
        <v>267</v>
      </c>
      <c r="T231" s="153" t="s">
        <v>300</v>
      </c>
      <c r="U231" s="154" t="s">
        <v>123</v>
      </c>
      <c r="V231" s="167">
        <v>0</v>
      </c>
      <c r="W231" s="167">
        <v>0</v>
      </c>
      <c r="X231" s="134">
        <v>68</v>
      </c>
      <c r="Y231" s="178">
        <v>152.5</v>
      </c>
      <c r="Z231" s="137">
        <v>0</v>
      </c>
      <c r="AA231" s="137">
        <v>0</v>
      </c>
      <c r="AB231" s="137" t="s">
        <v>287</v>
      </c>
      <c r="AC231" s="2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</row>
    <row r="232" spans="1:199" s="4" customFormat="1" ht="30">
      <c r="A232" s="6"/>
      <c r="B232" s="6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6"/>
      <c r="N232" s="41"/>
      <c r="O232" s="41"/>
      <c r="P232" s="41"/>
      <c r="Q232" s="42"/>
      <c r="R232" s="42"/>
      <c r="S232" s="42"/>
      <c r="T232" s="112" t="s">
        <v>251</v>
      </c>
      <c r="U232" s="8" t="s">
        <v>98</v>
      </c>
      <c r="V232" s="69" t="s">
        <v>287</v>
      </c>
      <c r="W232" s="69" t="s">
        <v>287</v>
      </c>
      <c r="X232" s="72">
        <v>100</v>
      </c>
      <c r="Y232" s="72">
        <v>100</v>
      </c>
      <c r="Z232" s="72">
        <v>0</v>
      </c>
      <c r="AA232" s="72">
        <v>0</v>
      </c>
      <c r="AB232" s="72">
        <v>100</v>
      </c>
      <c r="AC232" s="2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</row>
    <row r="233" spans="1:199" s="4" customFormat="1" ht="30">
      <c r="A233" s="6"/>
      <c r="B233" s="6"/>
      <c r="C233" s="150">
        <v>6</v>
      </c>
      <c r="D233" s="150">
        <v>5</v>
      </c>
      <c r="E233" s="150">
        <v>6</v>
      </c>
      <c r="F233" s="150">
        <v>0</v>
      </c>
      <c r="G233" s="150">
        <v>8</v>
      </c>
      <c r="H233" s="150">
        <v>0</v>
      </c>
      <c r="I233" s="150">
        <v>1</v>
      </c>
      <c r="J233" s="150">
        <v>0</v>
      </c>
      <c r="K233" s="150">
        <v>2</v>
      </c>
      <c r="L233" s="150">
        <v>3</v>
      </c>
      <c r="M233" s="150">
        <v>0</v>
      </c>
      <c r="N233" s="150">
        <v>2</v>
      </c>
      <c r="O233" s="150">
        <v>2</v>
      </c>
      <c r="P233" s="150">
        <v>3</v>
      </c>
      <c r="Q233" s="152">
        <v>1</v>
      </c>
      <c r="R233" s="152">
        <v>4</v>
      </c>
      <c r="S233" s="152" t="s">
        <v>140</v>
      </c>
      <c r="T233" s="153" t="s">
        <v>36</v>
      </c>
      <c r="U233" s="154" t="s">
        <v>107</v>
      </c>
      <c r="V233" s="179" t="s">
        <v>287</v>
      </c>
      <c r="W233" s="179" t="s">
        <v>287</v>
      </c>
      <c r="X233" s="179" t="s">
        <v>287</v>
      </c>
      <c r="Y233" s="178">
        <v>200</v>
      </c>
      <c r="Z233" s="167">
        <f>Y233</f>
        <v>200</v>
      </c>
      <c r="AA233" s="167">
        <f>Z233</f>
        <v>200</v>
      </c>
      <c r="AB233" s="167" t="s">
        <v>287</v>
      </c>
      <c r="AC233" s="2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</row>
    <row r="234" spans="1:199" s="4" customFormat="1" ht="30">
      <c r="A234" s="6"/>
      <c r="B234" s="6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6"/>
      <c r="N234" s="46"/>
      <c r="O234" s="41"/>
      <c r="P234" s="41"/>
      <c r="Q234" s="42"/>
      <c r="R234" s="42"/>
      <c r="S234" s="42"/>
      <c r="T234" s="52" t="s">
        <v>37</v>
      </c>
      <c r="U234" s="63" t="s">
        <v>98</v>
      </c>
      <c r="V234" s="119" t="s">
        <v>287</v>
      </c>
      <c r="W234" s="119" t="s">
        <v>287</v>
      </c>
      <c r="X234" s="119" t="s">
        <v>287</v>
      </c>
      <c r="Y234" s="145">
        <v>100</v>
      </c>
      <c r="Z234" s="145">
        <v>0</v>
      </c>
      <c r="AA234" s="145">
        <v>0</v>
      </c>
      <c r="AB234" s="145">
        <v>100</v>
      </c>
      <c r="AC234" s="2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</row>
    <row r="235" spans="1:199" s="4" customFormat="1" ht="45">
      <c r="A235" s="6"/>
      <c r="B235" s="6"/>
      <c r="C235" s="150">
        <v>6</v>
      </c>
      <c r="D235" s="150">
        <v>5</v>
      </c>
      <c r="E235" s="150">
        <v>6</v>
      </c>
      <c r="F235" s="150">
        <v>0</v>
      </c>
      <c r="G235" s="150">
        <v>8</v>
      </c>
      <c r="H235" s="150">
        <v>0</v>
      </c>
      <c r="I235" s="150">
        <v>1</v>
      </c>
      <c r="J235" s="150">
        <v>0</v>
      </c>
      <c r="K235" s="150">
        <v>2</v>
      </c>
      <c r="L235" s="150">
        <v>3</v>
      </c>
      <c r="M235" s="150">
        <v>0</v>
      </c>
      <c r="N235" s="150">
        <v>2</v>
      </c>
      <c r="O235" s="150" t="s">
        <v>299</v>
      </c>
      <c r="P235" s="150">
        <v>5</v>
      </c>
      <c r="Q235" s="152">
        <v>1</v>
      </c>
      <c r="R235" s="152">
        <v>9</v>
      </c>
      <c r="S235" s="152" t="s">
        <v>140</v>
      </c>
      <c r="T235" s="153" t="s">
        <v>38</v>
      </c>
      <c r="U235" s="154" t="s">
        <v>107</v>
      </c>
      <c r="V235" s="179" t="s">
        <v>287</v>
      </c>
      <c r="W235" s="179" t="s">
        <v>287</v>
      </c>
      <c r="X235" s="179" t="s">
        <v>287</v>
      </c>
      <c r="Y235" s="178">
        <v>150</v>
      </c>
      <c r="Z235" s="167">
        <f>Y235</f>
        <v>150</v>
      </c>
      <c r="AA235" s="167">
        <f>Z235</f>
        <v>150</v>
      </c>
      <c r="AB235" s="167" t="s">
        <v>287</v>
      </c>
      <c r="AC235" s="2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</row>
    <row r="236" spans="1:199" s="4" customFormat="1" ht="30">
      <c r="A236" s="6"/>
      <c r="B236" s="6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146"/>
      <c r="N236" s="146"/>
      <c r="O236" s="91"/>
      <c r="P236" s="91"/>
      <c r="Q236" s="147"/>
      <c r="R236" s="147"/>
      <c r="S236" s="147"/>
      <c r="T236" s="52" t="s">
        <v>39</v>
      </c>
      <c r="U236" s="63" t="s">
        <v>98</v>
      </c>
      <c r="V236" s="119" t="s">
        <v>287</v>
      </c>
      <c r="W236" s="119" t="s">
        <v>287</v>
      </c>
      <c r="X236" s="119" t="s">
        <v>287</v>
      </c>
      <c r="Y236" s="145">
        <v>100</v>
      </c>
      <c r="Z236" s="145">
        <v>0</v>
      </c>
      <c r="AA236" s="145">
        <v>0</v>
      </c>
      <c r="AB236" s="145">
        <v>100</v>
      </c>
      <c r="AC236" s="2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</row>
    <row r="237" spans="1:199" s="4" customFormat="1" ht="45">
      <c r="A237" s="6"/>
      <c r="B237" s="6"/>
      <c r="C237" s="150">
        <v>6</v>
      </c>
      <c r="D237" s="150">
        <v>5</v>
      </c>
      <c r="E237" s="150">
        <v>6</v>
      </c>
      <c r="F237" s="150">
        <v>0</v>
      </c>
      <c r="G237" s="150">
        <v>8</v>
      </c>
      <c r="H237" s="150">
        <v>0</v>
      </c>
      <c r="I237" s="150">
        <v>1</v>
      </c>
      <c r="J237" s="150">
        <v>0</v>
      </c>
      <c r="K237" s="150">
        <v>2</v>
      </c>
      <c r="L237" s="150">
        <v>3</v>
      </c>
      <c r="M237" s="150">
        <v>0</v>
      </c>
      <c r="N237" s="150">
        <v>2</v>
      </c>
      <c r="O237" s="151" t="s">
        <v>315</v>
      </c>
      <c r="P237" s="151">
        <v>5</v>
      </c>
      <c r="Q237" s="141">
        <v>1</v>
      </c>
      <c r="R237" s="141">
        <v>9</v>
      </c>
      <c r="S237" s="141">
        <v>1</v>
      </c>
      <c r="T237" s="153" t="s">
        <v>318</v>
      </c>
      <c r="U237" s="154" t="s">
        <v>107</v>
      </c>
      <c r="V237" s="179" t="s">
        <v>287</v>
      </c>
      <c r="W237" s="179" t="s">
        <v>287</v>
      </c>
      <c r="X237" s="179" t="s">
        <v>287</v>
      </c>
      <c r="Y237" s="178">
        <v>50</v>
      </c>
      <c r="Z237" s="167" t="s">
        <v>287</v>
      </c>
      <c r="AA237" s="167" t="s">
        <v>287</v>
      </c>
      <c r="AB237" s="167" t="s">
        <v>287</v>
      </c>
      <c r="AC237" s="2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</row>
    <row r="238" spans="1:199" s="4" customFormat="1" ht="30">
      <c r="A238" s="6"/>
      <c r="B238" s="6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146"/>
      <c r="N238" s="146"/>
      <c r="O238" s="91"/>
      <c r="P238" s="91"/>
      <c r="Q238" s="147"/>
      <c r="R238" s="147"/>
      <c r="S238" s="147"/>
      <c r="T238" s="52" t="s">
        <v>39</v>
      </c>
      <c r="U238" s="63" t="s">
        <v>98</v>
      </c>
      <c r="V238" s="119" t="s">
        <v>287</v>
      </c>
      <c r="W238" s="119" t="s">
        <v>287</v>
      </c>
      <c r="X238" s="119" t="s">
        <v>287</v>
      </c>
      <c r="Y238" s="145">
        <v>100</v>
      </c>
      <c r="Z238" s="145">
        <v>0</v>
      </c>
      <c r="AA238" s="145">
        <v>0</v>
      </c>
      <c r="AB238" s="145">
        <v>100</v>
      </c>
      <c r="AC238" s="2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</row>
    <row r="239" spans="1:199" s="4" customFormat="1" ht="38.25" customHeight="1">
      <c r="A239" s="6"/>
      <c r="B239" s="6"/>
      <c r="C239" s="150">
        <v>6</v>
      </c>
      <c r="D239" s="150">
        <v>5</v>
      </c>
      <c r="E239" s="150">
        <v>6</v>
      </c>
      <c r="F239" s="150">
        <v>0</v>
      </c>
      <c r="G239" s="150">
        <v>8</v>
      </c>
      <c r="H239" s="150">
        <v>0</v>
      </c>
      <c r="I239" s="150">
        <v>1</v>
      </c>
      <c r="J239" s="151">
        <v>0</v>
      </c>
      <c r="K239" s="151">
        <v>2</v>
      </c>
      <c r="L239" s="151">
        <v>3</v>
      </c>
      <c r="M239" s="151">
        <v>0</v>
      </c>
      <c r="N239" s="151">
        <v>2</v>
      </c>
      <c r="O239" s="151" t="s">
        <v>315</v>
      </c>
      <c r="P239" s="151">
        <v>5</v>
      </c>
      <c r="Q239" s="141">
        <v>0</v>
      </c>
      <c r="R239" s="141">
        <v>9</v>
      </c>
      <c r="S239" s="141" t="s">
        <v>316</v>
      </c>
      <c r="T239" s="153" t="s">
        <v>1</v>
      </c>
      <c r="U239" s="154" t="s">
        <v>123</v>
      </c>
      <c r="V239" s="155" t="s">
        <v>287</v>
      </c>
      <c r="W239" s="155" t="s">
        <v>287</v>
      </c>
      <c r="X239" s="155" t="s">
        <v>287</v>
      </c>
      <c r="Y239" s="178">
        <v>1591.4</v>
      </c>
      <c r="Z239" s="155" t="s">
        <v>287</v>
      </c>
      <c r="AA239" s="155" t="s">
        <v>287</v>
      </c>
      <c r="AB239" s="137" t="s">
        <v>287</v>
      </c>
      <c r="AC239" s="2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</row>
    <row r="240" spans="1:199" s="4" customFormat="1" ht="30">
      <c r="A240" s="6"/>
      <c r="B240" s="6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6"/>
      <c r="N240" s="41"/>
      <c r="O240" s="41"/>
      <c r="P240" s="41"/>
      <c r="Q240" s="42"/>
      <c r="R240" s="42"/>
      <c r="S240" s="42"/>
      <c r="T240" s="112" t="s">
        <v>251</v>
      </c>
      <c r="U240" s="8" t="s">
        <v>98</v>
      </c>
      <c r="V240" s="69" t="s">
        <v>287</v>
      </c>
      <c r="W240" s="69" t="s">
        <v>287</v>
      </c>
      <c r="X240" s="69" t="s">
        <v>287</v>
      </c>
      <c r="Y240" s="72">
        <v>100</v>
      </c>
      <c r="Z240" s="69" t="s">
        <v>287</v>
      </c>
      <c r="AA240" s="69" t="s">
        <v>287</v>
      </c>
      <c r="AB240" s="72">
        <v>100</v>
      </c>
      <c r="AC240" s="2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</row>
    <row r="241" spans="1:199" s="4" customFormat="1" ht="55.5" customHeight="1">
      <c r="A241" s="6"/>
      <c r="B241" s="6"/>
      <c r="C241" s="57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6"/>
      <c r="R241" s="56"/>
      <c r="S241" s="56"/>
      <c r="T241" s="44" t="s">
        <v>152</v>
      </c>
      <c r="U241" s="45" t="s">
        <v>123</v>
      </c>
      <c r="V241" s="83">
        <f t="shared" ref="V241:AA241" si="14">SUM(V242,V249)</f>
        <v>1070.5999999999999</v>
      </c>
      <c r="W241" s="79">
        <f t="shared" si="14"/>
        <v>1000</v>
      </c>
      <c r="X241" s="79">
        <f>SUM(X242,X249)</f>
        <v>1450</v>
      </c>
      <c r="Y241" s="131">
        <f t="shared" si="14"/>
        <v>1570.48</v>
      </c>
      <c r="Z241" s="79">
        <f t="shared" si="14"/>
        <v>1260</v>
      </c>
      <c r="AA241" s="79">
        <f t="shared" si="14"/>
        <v>1242</v>
      </c>
      <c r="AB241" s="79" t="s">
        <v>287</v>
      </c>
      <c r="AC241" s="2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</row>
    <row r="242" spans="1:199" s="4" customFormat="1" ht="28.5">
      <c r="A242" s="6"/>
      <c r="B242" s="6"/>
      <c r="C242" s="180"/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81"/>
      <c r="R242" s="181"/>
      <c r="S242" s="181"/>
      <c r="T242" s="109" t="s">
        <v>278</v>
      </c>
      <c r="U242" s="128" t="s">
        <v>123</v>
      </c>
      <c r="V242" s="142">
        <v>0</v>
      </c>
      <c r="W242" s="130">
        <v>0</v>
      </c>
      <c r="X242" s="130">
        <v>0</v>
      </c>
      <c r="Y242" s="130">
        <v>0</v>
      </c>
      <c r="Z242" s="130">
        <v>0</v>
      </c>
      <c r="AA242" s="130">
        <v>0</v>
      </c>
      <c r="AB242" s="130">
        <f>SUM(V242:AA242)</f>
        <v>0</v>
      </c>
      <c r="AC242" s="2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</row>
    <row r="243" spans="1:199" s="4" customFormat="1" ht="30">
      <c r="A243" s="6"/>
      <c r="B243" s="6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2"/>
      <c r="R243" s="42"/>
      <c r="S243" s="42"/>
      <c r="T243" s="7" t="s">
        <v>279</v>
      </c>
      <c r="U243" s="8" t="s">
        <v>96</v>
      </c>
      <c r="V243" s="81">
        <v>250</v>
      </c>
      <c r="W243" s="81">
        <v>250</v>
      </c>
      <c r="X243" s="74">
        <v>260</v>
      </c>
      <c r="Y243" s="81">
        <v>270</v>
      </c>
      <c r="Z243" s="81">
        <v>270</v>
      </c>
      <c r="AA243" s="69" t="s">
        <v>287</v>
      </c>
      <c r="AB243" s="69" t="s">
        <v>287</v>
      </c>
      <c r="AC243" s="2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</row>
    <row r="244" spans="1:199" s="4" customFormat="1" ht="20.25" customHeight="1">
      <c r="A244" s="6"/>
      <c r="B244" s="6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2"/>
      <c r="R244" s="42"/>
      <c r="S244" s="42"/>
      <c r="T244" s="7" t="s">
        <v>280</v>
      </c>
      <c r="U244" s="8" t="s">
        <v>97</v>
      </c>
      <c r="V244" s="40">
        <v>11500</v>
      </c>
      <c r="W244" s="40">
        <v>11500</v>
      </c>
      <c r="X244" s="40">
        <v>11520</v>
      </c>
      <c r="Y244" s="40">
        <v>11530</v>
      </c>
      <c r="Z244" s="40">
        <v>11530</v>
      </c>
      <c r="AA244" s="40">
        <v>11530</v>
      </c>
      <c r="AB244" s="123">
        <f>SUM(V244:AA244)</f>
        <v>69110</v>
      </c>
      <c r="AC244" s="2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</row>
    <row r="245" spans="1:199" s="4" customFormat="1" ht="30">
      <c r="A245" s="6"/>
      <c r="B245" s="6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2"/>
      <c r="R245" s="42"/>
      <c r="S245" s="42"/>
      <c r="T245" s="7" t="s">
        <v>125</v>
      </c>
      <c r="U245" s="8" t="s">
        <v>293</v>
      </c>
      <c r="V245" s="40">
        <v>1</v>
      </c>
      <c r="W245" s="40">
        <v>1</v>
      </c>
      <c r="X245" s="40">
        <v>1</v>
      </c>
      <c r="Y245" s="40">
        <v>1</v>
      </c>
      <c r="Z245" s="40">
        <v>1</v>
      </c>
      <c r="AA245" s="40">
        <v>1</v>
      </c>
      <c r="AB245" s="40" t="s">
        <v>287</v>
      </c>
      <c r="AC245" s="2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</row>
    <row r="246" spans="1:199" s="4" customFormat="1" ht="30">
      <c r="A246" s="6"/>
      <c r="B246" s="6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2"/>
      <c r="R246" s="42"/>
      <c r="S246" s="42"/>
      <c r="T246" s="52" t="s">
        <v>15</v>
      </c>
      <c r="U246" s="8" t="s">
        <v>98</v>
      </c>
      <c r="V246" s="64">
        <v>79</v>
      </c>
      <c r="W246" s="72">
        <v>79</v>
      </c>
      <c r="X246" s="73">
        <v>80</v>
      </c>
      <c r="Y246" s="72">
        <v>82</v>
      </c>
      <c r="Z246" s="72">
        <v>83</v>
      </c>
      <c r="AA246" s="72">
        <v>84</v>
      </c>
      <c r="AB246" s="72">
        <v>84</v>
      </c>
      <c r="AC246" s="2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</row>
    <row r="247" spans="1:199" s="4" customFormat="1" ht="45">
      <c r="A247" s="6"/>
      <c r="B247" s="6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2"/>
      <c r="R247" s="42"/>
      <c r="S247" s="42"/>
      <c r="T247" s="7" t="s">
        <v>129</v>
      </c>
      <c r="U247" s="8" t="s">
        <v>293</v>
      </c>
      <c r="V247" s="40">
        <v>1</v>
      </c>
      <c r="W247" s="40">
        <v>1</v>
      </c>
      <c r="X247" s="40">
        <v>1</v>
      </c>
      <c r="Y247" s="40">
        <v>1</v>
      </c>
      <c r="Z247" s="40">
        <v>1</v>
      </c>
      <c r="AA247" s="40">
        <v>1</v>
      </c>
      <c r="AB247" s="40" t="s">
        <v>287</v>
      </c>
      <c r="AC247" s="2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</row>
    <row r="248" spans="1:199" s="4" customFormat="1" ht="45">
      <c r="A248" s="6"/>
      <c r="B248" s="6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2"/>
      <c r="R248" s="42"/>
      <c r="S248" s="42"/>
      <c r="T248" s="52" t="s">
        <v>352</v>
      </c>
      <c r="U248" s="8" t="s">
        <v>96</v>
      </c>
      <c r="V248" s="81">
        <v>250</v>
      </c>
      <c r="W248" s="81">
        <v>250</v>
      </c>
      <c r="X248" s="74">
        <v>260</v>
      </c>
      <c r="Y248" s="81">
        <v>270</v>
      </c>
      <c r="Z248" s="81">
        <v>270</v>
      </c>
      <c r="AA248" s="81">
        <v>270</v>
      </c>
      <c r="AB248" s="81">
        <f t="shared" ref="AB248:AB253" si="15">SUM(V248:AA248)</f>
        <v>1570</v>
      </c>
      <c r="AC248" s="2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</row>
    <row r="249" spans="1:199" s="4" customFormat="1" ht="28.5">
      <c r="A249" s="6"/>
      <c r="B249" s="6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1"/>
      <c r="R249" s="181"/>
      <c r="S249" s="181"/>
      <c r="T249" s="109" t="s">
        <v>281</v>
      </c>
      <c r="U249" s="128" t="s">
        <v>123</v>
      </c>
      <c r="V249" s="129">
        <v>1070.5999999999999</v>
      </c>
      <c r="W249" s="129">
        <f>SUM(W257,W285,W303)</f>
        <v>1000</v>
      </c>
      <c r="X249" s="129">
        <f>SUM(X259+X261+X263+X265+X267+X269+X271+X273+X275+X277+X279+X287+X289+X291+X293+X295+X305+X307+X309)</f>
        <v>1450</v>
      </c>
      <c r="Y249" s="157">
        <f>SUM(Y259+Y261+Y263+Y265+Y267+Y269+Y271+Y273+Y275+Y277+Y279+Y287+Y289+Y291+Y293+Y295+Y281+Y283+Y297+Y299+Y301+Y305+Y307+Y309)</f>
        <v>1570.48</v>
      </c>
      <c r="Z249" s="129">
        <f>SUM(Z259+Z261+Z263+Z265+Z267+Z269+Z271+Z273+Z275+Z277+Z279+Z287+Z289+Z291+Z293+Z295+Z281+Z283+Z297+Z305+Z307+Z309)</f>
        <v>1260</v>
      </c>
      <c r="AA249" s="129">
        <f>SUM(AA259+AA261+AA263+AA265+AA267+AA269+AA271+AA273+AA275+AA277+AA279+AA287+AA289+AA291+AA293+AA295+AA281+AA283+AA297+AA305+AA307+AA309)</f>
        <v>1242</v>
      </c>
      <c r="AB249" s="129" t="s">
        <v>287</v>
      </c>
      <c r="AC249" s="2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</row>
    <row r="250" spans="1:199" s="4" customFormat="1" ht="30">
      <c r="A250" s="6"/>
      <c r="B250" s="6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3"/>
      <c r="R250" s="43"/>
      <c r="S250" s="43"/>
      <c r="T250" s="7" t="s">
        <v>282</v>
      </c>
      <c r="U250" s="8" t="s">
        <v>96</v>
      </c>
      <c r="V250" s="49">
        <v>1100</v>
      </c>
      <c r="W250" s="49">
        <v>1100</v>
      </c>
      <c r="X250" s="98">
        <v>1150</v>
      </c>
      <c r="Y250" s="49">
        <v>1200</v>
      </c>
      <c r="Z250" s="49">
        <f t="shared" ref="Z250:AB254" si="16">SUM(Y250)</f>
        <v>1200</v>
      </c>
      <c r="AA250" s="49">
        <f t="shared" si="16"/>
        <v>1200</v>
      </c>
      <c r="AB250" s="49">
        <f t="shared" si="15"/>
        <v>6950</v>
      </c>
      <c r="AC250" s="2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</row>
    <row r="251" spans="1:199" s="4" customFormat="1" ht="30">
      <c r="A251" s="6"/>
      <c r="B251" s="6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3"/>
      <c r="R251" s="43"/>
      <c r="S251" s="43"/>
      <c r="T251" s="7" t="s">
        <v>283</v>
      </c>
      <c r="U251" s="8" t="s">
        <v>97</v>
      </c>
      <c r="V251" s="49">
        <v>191500</v>
      </c>
      <c r="W251" s="49">
        <v>191500</v>
      </c>
      <c r="X251" s="98">
        <v>191800</v>
      </c>
      <c r="Y251" s="49">
        <v>192100</v>
      </c>
      <c r="Z251" s="49">
        <f t="shared" si="16"/>
        <v>192100</v>
      </c>
      <c r="AA251" s="49">
        <f t="shared" si="16"/>
        <v>192100</v>
      </c>
      <c r="AB251" s="49">
        <f t="shared" si="15"/>
        <v>1151100</v>
      </c>
      <c r="AC251" s="2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</row>
    <row r="252" spans="1:199" s="4" customFormat="1" ht="30">
      <c r="A252" s="6"/>
      <c r="B252" s="6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3"/>
      <c r="R252" s="43"/>
      <c r="S252" s="43"/>
      <c r="T252" s="7" t="s">
        <v>284</v>
      </c>
      <c r="U252" s="8" t="s">
        <v>96</v>
      </c>
      <c r="V252" s="49">
        <v>77</v>
      </c>
      <c r="W252" s="49">
        <v>77</v>
      </c>
      <c r="X252" s="98">
        <v>78</v>
      </c>
      <c r="Y252" s="49">
        <v>79</v>
      </c>
      <c r="Z252" s="49">
        <f t="shared" si="16"/>
        <v>79</v>
      </c>
      <c r="AA252" s="49">
        <f t="shared" si="16"/>
        <v>79</v>
      </c>
      <c r="AB252" s="49">
        <f t="shared" si="15"/>
        <v>469</v>
      </c>
      <c r="AC252" s="2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</row>
    <row r="253" spans="1:199" s="4" customFormat="1" ht="45">
      <c r="A253" s="6"/>
      <c r="B253" s="6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3"/>
      <c r="R253" s="43"/>
      <c r="S253" s="43"/>
      <c r="T253" s="7" t="s">
        <v>285</v>
      </c>
      <c r="U253" s="8" t="s">
        <v>97</v>
      </c>
      <c r="V253" s="49">
        <v>1650</v>
      </c>
      <c r="W253" s="49">
        <v>1650</v>
      </c>
      <c r="X253" s="98">
        <v>1653</v>
      </c>
      <c r="Y253" s="49">
        <v>1655</v>
      </c>
      <c r="Z253" s="49">
        <f t="shared" si="16"/>
        <v>1655</v>
      </c>
      <c r="AA253" s="49">
        <f t="shared" si="16"/>
        <v>1655</v>
      </c>
      <c r="AB253" s="49">
        <f t="shared" si="15"/>
        <v>9918</v>
      </c>
      <c r="AC253" s="2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</row>
    <row r="254" spans="1:199" s="4" customFormat="1" ht="45">
      <c r="A254" s="6"/>
      <c r="B254" s="6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3"/>
      <c r="R254" s="43"/>
      <c r="S254" s="43"/>
      <c r="T254" s="7" t="s">
        <v>48</v>
      </c>
      <c r="U254" s="8" t="s">
        <v>98</v>
      </c>
      <c r="V254" s="72">
        <v>10</v>
      </c>
      <c r="W254" s="72">
        <v>10</v>
      </c>
      <c r="X254" s="73">
        <v>11</v>
      </c>
      <c r="Y254" s="72">
        <v>12</v>
      </c>
      <c r="Z254" s="72">
        <v>13</v>
      </c>
      <c r="AA254" s="72">
        <v>14</v>
      </c>
      <c r="AB254" s="72">
        <f t="shared" si="16"/>
        <v>14</v>
      </c>
      <c r="AC254" s="2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</row>
    <row r="255" spans="1:199" s="4" customFormat="1" ht="45">
      <c r="A255" s="6"/>
      <c r="B255" s="6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2"/>
      <c r="R255" s="42"/>
      <c r="S255" s="42"/>
      <c r="T255" s="7" t="s">
        <v>124</v>
      </c>
      <c r="U255" s="8" t="s">
        <v>293</v>
      </c>
      <c r="V255" s="40">
        <v>1</v>
      </c>
      <c r="W255" s="40">
        <v>1</v>
      </c>
      <c r="X255" s="40">
        <v>1</v>
      </c>
      <c r="Y255" s="40">
        <v>1</v>
      </c>
      <c r="Z255" s="40">
        <v>1</v>
      </c>
      <c r="AA255" s="40">
        <v>1</v>
      </c>
      <c r="AB255" s="40">
        <v>1</v>
      </c>
      <c r="AC255" s="2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</row>
    <row r="256" spans="1:199" s="4" customFormat="1" ht="30">
      <c r="A256" s="6"/>
      <c r="B256" s="6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2"/>
      <c r="R256" s="42"/>
      <c r="S256" s="42"/>
      <c r="T256" s="52" t="s">
        <v>6</v>
      </c>
      <c r="U256" s="8" t="s">
        <v>98</v>
      </c>
      <c r="V256" s="72">
        <v>75</v>
      </c>
      <c r="W256" s="72">
        <v>75</v>
      </c>
      <c r="X256" s="73">
        <v>78</v>
      </c>
      <c r="Y256" s="72">
        <v>80</v>
      </c>
      <c r="Z256" s="72">
        <v>81</v>
      </c>
      <c r="AA256" s="72">
        <v>82</v>
      </c>
      <c r="AB256" s="72">
        <f>SUM(AA256)</f>
        <v>82</v>
      </c>
      <c r="AC256" s="2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</row>
    <row r="257" spans="1:199" s="4" customFormat="1" ht="45">
      <c r="A257" s="6"/>
      <c r="B257" s="6"/>
      <c r="C257" s="151">
        <v>6</v>
      </c>
      <c r="D257" s="151">
        <v>5</v>
      </c>
      <c r="E257" s="151">
        <v>6</v>
      </c>
      <c r="F257" s="151">
        <v>0</v>
      </c>
      <c r="G257" s="151">
        <v>8</v>
      </c>
      <c r="H257" s="151">
        <v>0</v>
      </c>
      <c r="I257" s="151">
        <v>1</v>
      </c>
      <c r="J257" s="151">
        <v>0</v>
      </c>
      <c r="K257" s="151">
        <v>2</v>
      </c>
      <c r="L257" s="151">
        <v>4</v>
      </c>
      <c r="M257" s="151">
        <v>1</v>
      </c>
      <c r="N257" s="151">
        <v>0</v>
      </c>
      <c r="O257" s="151">
        <v>2</v>
      </c>
      <c r="P257" s="151">
        <v>0</v>
      </c>
      <c r="Q257" s="141"/>
      <c r="R257" s="141"/>
      <c r="S257" s="141"/>
      <c r="T257" s="153" t="s">
        <v>16</v>
      </c>
      <c r="U257" s="154" t="s">
        <v>123</v>
      </c>
      <c r="V257" s="169">
        <v>636.1</v>
      </c>
      <c r="W257" s="138">
        <v>889</v>
      </c>
      <c r="X257" s="138">
        <v>0</v>
      </c>
      <c r="Y257" s="138">
        <v>0</v>
      </c>
      <c r="Z257" s="172">
        <v>0</v>
      </c>
      <c r="AA257" s="172">
        <v>0</v>
      </c>
      <c r="AB257" s="134" t="s">
        <v>287</v>
      </c>
      <c r="AC257" s="2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</row>
    <row r="258" spans="1:199" s="4" customFormat="1" ht="86.25" customHeight="1">
      <c r="A258" s="6"/>
      <c r="B258" s="6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2"/>
      <c r="R258" s="42"/>
      <c r="S258" s="42"/>
      <c r="T258" s="52" t="s">
        <v>7</v>
      </c>
      <c r="U258" s="8" t="s">
        <v>98</v>
      </c>
      <c r="V258" s="87">
        <f>V257/V241*100</f>
        <v>59.415281150756591</v>
      </c>
      <c r="W258" s="87">
        <f>W257/W241*100</f>
        <v>88.9</v>
      </c>
      <c r="X258" s="87">
        <f>X257/X241*100</f>
        <v>0</v>
      </c>
      <c r="Y258" s="64">
        <v>0</v>
      </c>
      <c r="Z258" s="64">
        <v>0</v>
      </c>
      <c r="AA258" s="64">
        <v>0</v>
      </c>
      <c r="AB258" s="64">
        <v>88.9</v>
      </c>
      <c r="AC258" s="2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</row>
    <row r="259" spans="1:199" s="4" customFormat="1" ht="24" customHeight="1">
      <c r="A259" s="6"/>
      <c r="B259" s="6"/>
      <c r="C259" s="150">
        <v>6</v>
      </c>
      <c r="D259" s="150">
        <v>5</v>
      </c>
      <c r="E259" s="150">
        <v>6</v>
      </c>
      <c r="F259" s="150">
        <v>0</v>
      </c>
      <c r="G259" s="150">
        <v>8</v>
      </c>
      <c r="H259" s="150">
        <v>0</v>
      </c>
      <c r="I259" s="150">
        <v>1</v>
      </c>
      <c r="J259" s="150">
        <v>0</v>
      </c>
      <c r="K259" s="150">
        <v>2</v>
      </c>
      <c r="L259" s="150">
        <v>4</v>
      </c>
      <c r="M259" s="150">
        <v>0</v>
      </c>
      <c r="N259" s="150">
        <v>2</v>
      </c>
      <c r="O259" s="150">
        <v>2</v>
      </c>
      <c r="P259" s="150">
        <v>0</v>
      </c>
      <c r="Q259" s="152">
        <v>4</v>
      </c>
      <c r="R259" s="152">
        <v>1</v>
      </c>
      <c r="S259" s="152" t="s">
        <v>142</v>
      </c>
      <c r="T259" s="153" t="s">
        <v>71</v>
      </c>
      <c r="U259" s="154" t="s">
        <v>123</v>
      </c>
      <c r="V259" s="169">
        <v>0</v>
      </c>
      <c r="W259" s="169">
        <v>0</v>
      </c>
      <c r="X259" s="138">
        <v>147</v>
      </c>
      <c r="Y259" s="182">
        <v>80</v>
      </c>
      <c r="Z259" s="172">
        <f>SUM(Y259)</f>
        <v>80</v>
      </c>
      <c r="AA259" s="172">
        <f>SUM(Z259)</f>
        <v>80</v>
      </c>
      <c r="AB259" s="169" t="s">
        <v>287</v>
      </c>
      <c r="AC259" s="2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</row>
    <row r="260" spans="1:199" s="4" customFormat="1" ht="30">
      <c r="A260" s="6"/>
      <c r="B260" s="6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2"/>
      <c r="R260" s="42"/>
      <c r="S260" s="42"/>
      <c r="T260" s="52" t="s">
        <v>81</v>
      </c>
      <c r="U260" s="63" t="s">
        <v>97</v>
      </c>
      <c r="V260" s="70" t="s">
        <v>287</v>
      </c>
      <c r="W260" s="70" t="s">
        <v>287</v>
      </c>
      <c r="X260" s="99">
        <v>10000</v>
      </c>
      <c r="Y260" s="99">
        <v>10500</v>
      </c>
      <c r="Z260" s="99">
        <v>11000</v>
      </c>
      <c r="AA260" s="99">
        <v>11500</v>
      </c>
      <c r="AB260" s="124">
        <f>SUM(X260:AA260)</f>
        <v>43000</v>
      </c>
      <c r="AC260" s="2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</row>
    <row r="261" spans="1:199" s="4" customFormat="1" ht="30">
      <c r="A261" s="6"/>
      <c r="B261" s="6"/>
      <c r="C261" s="150">
        <v>6</v>
      </c>
      <c r="D261" s="150">
        <v>5</v>
      </c>
      <c r="E261" s="150">
        <v>6</v>
      </c>
      <c r="F261" s="150">
        <v>0</v>
      </c>
      <c r="G261" s="150">
        <v>8</v>
      </c>
      <c r="H261" s="150">
        <v>0</v>
      </c>
      <c r="I261" s="150">
        <v>1</v>
      </c>
      <c r="J261" s="150">
        <v>0</v>
      </c>
      <c r="K261" s="150">
        <v>2</v>
      </c>
      <c r="L261" s="150">
        <v>4</v>
      </c>
      <c r="M261" s="150">
        <v>0</v>
      </c>
      <c r="N261" s="150">
        <v>2</v>
      </c>
      <c r="O261" s="150">
        <v>2</v>
      </c>
      <c r="P261" s="150">
        <v>0</v>
      </c>
      <c r="Q261" s="152">
        <v>4</v>
      </c>
      <c r="R261" s="152">
        <v>2</v>
      </c>
      <c r="S261" s="152" t="s">
        <v>142</v>
      </c>
      <c r="T261" s="153" t="s">
        <v>72</v>
      </c>
      <c r="U261" s="154" t="s">
        <v>123</v>
      </c>
      <c r="V261" s="169">
        <v>0</v>
      </c>
      <c r="W261" s="169">
        <v>0</v>
      </c>
      <c r="X261" s="138">
        <v>105</v>
      </c>
      <c r="Y261" s="182">
        <v>105</v>
      </c>
      <c r="Z261" s="172">
        <v>115</v>
      </c>
      <c r="AA261" s="172">
        <v>127</v>
      </c>
      <c r="AB261" s="169" t="s">
        <v>287</v>
      </c>
      <c r="AC261" s="2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</row>
    <row r="262" spans="1:199" s="4" customFormat="1" ht="30">
      <c r="A262" s="6"/>
      <c r="B262" s="6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2"/>
      <c r="R262" s="42"/>
      <c r="S262" s="42"/>
      <c r="T262" s="52" t="s">
        <v>73</v>
      </c>
      <c r="U262" s="63" t="s">
        <v>97</v>
      </c>
      <c r="V262" s="70" t="s">
        <v>287</v>
      </c>
      <c r="W262" s="70" t="s">
        <v>287</v>
      </c>
      <c r="X262" s="99">
        <v>12000</v>
      </c>
      <c r="Y262" s="99">
        <v>12500</v>
      </c>
      <c r="Z262" s="99">
        <v>13000</v>
      </c>
      <c r="AA262" s="99">
        <v>13500</v>
      </c>
      <c r="AB262" s="124">
        <f>SUM(X262:AA262)</f>
        <v>51000</v>
      </c>
      <c r="AC262" s="2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</row>
    <row r="263" spans="1:199" s="4" customFormat="1" ht="30">
      <c r="A263" s="6"/>
      <c r="B263" s="6"/>
      <c r="C263" s="150">
        <v>6</v>
      </c>
      <c r="D263" s="150">
        <v>5</v>
      </c>
      <c r="E263" s="150">
        <v>6</v>
      </c>
      <c r="F263" s="150">
        <v>0</v>
      </c>
      <c r="G263" s="150">
        <v>8</v>
      </c>
      <c r="H263" s="150">
        <v>0</v>
      </c>
      <c r="I263" s="150">
        <v>1</v>
      </c>
      <c r="J263" s="150">
        <v>0</v>
      </c>
      <c r="K263" s="150">
        <v>2</v>
      </c>
      <c r="L263" s="150">
        <v>4</v>
      </c>
      <c r="M263" s="150">
        <v>0</v>
      </c>
      <c r="N263" s="150">
        <v>2</v>
      </c>
      <c r="O263" s="150">
        <v>2</v>
      </c>
      <c r="P263" s="150">
        <v>0</v>
      </c>
      <c r="Q263" s="152">
        <v>4</v>
      </c>
      <c r="R263" s="152">
        <v>3</v>
      </c>
      <c r="S263" s="152" t="s">
        <v>142</v>
      </c>
      <c r="T263" s="153" t="s">
        <v>82</v>
      </c>
      <c r="U263" s="154" t="s">
        <v>123</v>
      </c>
      <c r="V263" s="169">
        <v>0</v>
      </c>
      <c r="W263" s="169">
        <v>0</v>
      </c>
      <c r="X263" s="172">
        <v>55</v>
      </c>
      <c r="Y263" s="182">
        <v>60</v>
      </c>
      <c r="Z263" s="172">
        <f>SUM(Y263)</f>
        <v>60</v>
      </c>
      <c r="AA263" s="172">
        <f>SUM(Z263)</f>
        <v>60</v>
      </c>
      <c r="AB263" s="169" t="s">
        <v>287</v>
      </c>
      <c r="AC263" s="2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</row>
    <row r="264" spans="1:199" s="4" customFormat="1" ht="30">
      <c r="A264" s="6"/>
      <c r="B264" s="6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2"/>
      <c r="R264" s="42"/>
      <c r="S264" s="42"/>
      <c r="T264" s="52" t="s">
        <v>83</v>
      </c>
      <c r="U264" s="63" t="s">
        <v>97</v>
      </c>
      <c r="V264" s="70" t="s">
        <v>287</v>
      </c>
      <c r="W264" s="70" t="s">
        <v>287</v>
      </c>
      <c r="X264" s="99">
        <v>4500</v>
      </c>
      <c r="Y264" s="99">
        <v>4700</v>
      </c>
      <c r="Z264" s="99">
        <v>4900</v>
      </c>
      <c r="AA264" s="99">
        <v>5100</v>
      </c>
      <c r="AB264" s="124">
        <f>SUM(X264:AA264)</f>
        <v>19200</v>
      </c>
      <c r="AC264" s="2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</row>
    <row r="265" spans="1:199" s="4" customFormat="1" ht="45">
      <c r="A265" s="6"/>
      <c r="B265" s="6"/>
      <c r="C265" s="150">
        <v>6</v>
      </c>
      <c r="D265" s="150">
        <v>5</v>
      </c>
      <c r="E265" s="150">
        <v>6</v>
      </c>
      <c r="F265" s="150">
        <v>0</v>
      </c>
      <c r="G265" s="150">
        <v>8</v>
      </c>
      <c r="H265" s="150">
        <v>0</v>
      </c>
      <c r="I265" s="150">
        <v>1</v>
      </c>
      <c r="J265" s="150">
        <v>0</v>
      </c>
      <c r="K265" s="150">
        <v>2</v>
      </c>
      <c r="L265" s="150">
        <v>4</v>
      </c>
      <c r="M265" s="150">
        <v>0</v>
      </c>
      <c r="N265" s="150">
        <v>2</v>
      </c>
      <c r="O265" s="150">
        <v>2</v>
      </c>
      <c r="P265" s="150">
        <v>0</v>
      </c>
      <c r="Q265" s="152">
        <v>4</v>
      </c>
      <c r="R265" s="152">
        <v>4</v>
      </c>
      <c r="S265" s="152" t="s">
        <v>142</v>
      </c>
      <c r="T265" s="153" t="s">
        <v>74</v>
      </c>
      <c r="U265" s="154" t="s">
        <v>123</v>
      </c>
      <c r="V265" s="169">
        <v>0</v>
      </c>
      <c r="W265" s="169">
        <v>0</v>
      </c>
      <c r="X265" s="172">
        <v>30</v>
      </c>
      <c r="Y265" s="182">
        <v>35</v>
      </c>
      <c r="Z265" s="172">
        <f>SUM(Y265)</f>
        <v>35</v>
      </c>
      <c r="AA265" s="172">
        <f>SUM(Z265)</f>
        <v>35</v>
      </c>
      <c r="AB265" s="169" t="s">
        <v>287</v>
      </c>
      <c r="AC265" s="2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</row>
    <row r="266" spans="1:199" s="4" customFormat="1" ht="30">
      <c r="A266" s="6"/>
      <c r="B266" s="6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2"/>
      <c r="R266" s="42"/>
      <c r="S266" s="42"/>
      <c r="T266" s="52" t="s">
        <v>53</v>
      </c>
      <c r="U266" s="63" t="s">
        <v>97</v>
      </c>
      <c r="V266" s="70" t="s">
        <v>287</v>
      </c>
      <c r="W266" s="70" t="s">
        <v>287</v>
      </c>
      <c r="X266" s="99">
        <v>3000</v>
      </c>
      <c r="Y266" s="99">
        <v>3000</v>
      </c>
      <c r="Z266" s="99">
        <v>4500</v>
      </c>
      <c r="AA266" s="99">
        <v>4500</v>
      </c>
      <c r="AB266" s="124">
        <f>SUM(X266:AA266)</f>
        <v>15000</v>
      </c>
      <c r="AC266" s="2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</row>
    <row r="267" spans="1:199" s="4" customFormat="1" ht="30">
      <c r="A267" s="6"/>
      <c r="B267" s="6"/>
      <c r="C267" s="150">
        <v>6</v>
      </c>
      <c r="D267" s="150">
        <v>5</v>
      </c>
      <c r="E267" s="150">
        <v>6</v>
      </c>
      <c r="F267" s="150">
        <v>0</v>
      </c>
      <c r="G267" s="150">
        <v>8</v>
      </c>
      <c r="H267" s="150">
        <v>0</v>
      </c>
      <c r="I267" s="150">
        <v>1</v>
      </c>
      <c r="J267" s="150">
        <v>0</v>
      </c>
      <c r="K267" s="150">
        <v>2</v>
      </c>
      <c r="L267" s="150">
        <v>4</v>
      </c>
      <c r="M267" s="150">
        <v>0</v>
      </c>
      <c r="N267" s="150">
        <v>2</v>
      </c>
      <c r="O267" s="150">
        <v>2</v>
      </c>
      <c r="P267" s="150">
        <v>0</v>
      </c>
      <c r="Q267" s="152">
        <v>4</v>
      </c>
      <c r="R267" s="152">
        <v>5</v>
      </c>
      <c r="S267" s="152" t="s">
        <v>142</v>
      </c>
      <c r="T267" s="153" t="s">
        <v>253</v>
      </c>
      <c r="U267" s="154" t="s">
        <v>123</v>
      </c>
      <c r="V267" s="169">
        <v>0</v>
      </c>
      <c r="W267" s="169">
        <v>0</v>
      </c>
      <c r="X267" s="172">
        <v>80</v>
      </c>
      <c r="Y267" s="182">
        <v>0</v>
      </c>
      <c r="Z267" s="172">
        <f>SUM(Y267)</f>
        <v>0</v>
      </c>
      <c r="AA267" s="172">
        <f>SUM(Z267)</f>
        <v>0</v>
      </c>
      <c r="AB267" s="169" t="s">
        <v>287</v>
      </c>
      <c r="AC267" s="2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</row>
    <row r="268" spans="1:199" s="4" customFormat="1" ht="30">
      <c r="A268" s="6"/>
      <c r="B268" s="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7"/>
      <c r="R268" s="47"/>
      <c r="S268" s="47"/>
      <c r="T268" s="52" t="s">
        <v>80</v>
      </c>
      <c r="U268" s="63" t="s">
        <v>97</v>
      </c>
      <c r="V268" s="70" t="s">
        <v>287</v>
      </c>
      <c r="W268" s="70" t="s">
        <v>287</v>
      </c>
      <c r="X268" s="99">
        <v>185</v>
      </c>
      <c r="Y268" s="99">
        <v>185</v>
      </c>
      <c r="Z268" s="99">
        <v>185</v>
      </c>
      <c r="AA268" s="124">
        <v>185</v>
      </c>
      <c r="AB268" s="124">
        <f>SUM(X268:AA268)</f>
        <v>740</v>
      </c>
      <c r="AC268" s="2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</row>
    <row r="269" spans="1:199" s="4" customFormat="1" ht="30">
      <c r="A269" s="6"/>
      <c r="B269" s="6"/>
      <c r="C269" s="150">
        <v>6</v>
      </c>
      <c r="D269" s="150">
        <v>5</v>
      </c>
      <c r="E269" s="150">
        <v>6</v>
      </c>
      <c r="F269" s="150">
        <v>0</v>
      </c>
      <c r="G269" s="150">
        <v>8</v>
      </c>
      <c r="H269" s="150">
        <v>0</v>
      </c>
      <c r="I269" s="150">
        <v>1</v>
      </c>
      <c r="J269" s="150">
        <v>0</v>
      </c>
      <c r="K269" s="150">
        <v>2</v>
      </c>
      <c r="L269" s="150">
        <v>4</v>
      </c>
      <c r="M269" s="150">
        <v>0</v>
      </c>
      <c r="N269" s="150">
        <v>2</v>
      </c>
      <c r="O269" s="150">
        <v>2</v>
      </c>
      <c r="P269" s="150">
        <v>0</v>
      </c>
      <c r="Q269" s="152">
        <v>4</v>
      </c>
      <c r="R269" s="152">
        <v>8</v>
      </c>
      <c r="S269" s="152" t="s">
        <v>142</v>
      </c>
      <c r="T269" s="153" t="s">
        <v>84</v>
      </c>
      <c r="U269" s="154" t="s">
        <v>123</v>
      </c>
      <c r="V269" s="169">
        <v>0</v>
      </c>
      <c r="W269" s="169">
        <v>0</v>
      </c>
      <c r="X269" s="172">
        <v>0</v>
      </c>
      <c r="Y269" s="182">
        <v>0</v>
      </c>
      <c r="Z269" s="172">
        <v>100</v>
      </c>
      <c r="AA269" s="172">
        <v>0</v>
      </c>
      <c r="AB269" s="169" t="s">
        <v>287</v>
      </c>
      <c r="AC269" s="2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</row>
    <row r="270" spans="1:199" s="4" customFormat="1" ht="30">
      <c r="A270" s="6"/>
      <c r="B270" s="6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2"/>
      <c r="R270" s="42"/>
      <c r="S270" s="42"/>
      <c r="T270" s="52" t="s">
        <v>54</v>
      </c>
      <c r="U270" s="63" t="s">
        <v>97</v>
      </c>
      <c r="V270" s="70" t="s">
        <v>287</v>
      </c>
      <c r="W270" s="70" t="s">
        <v>287</v>
      </c>
      <c r="X270" s="99" t="s">
        <v>287</v>
      </c>
      <c r="Y270" s="99">
        <v>3500</v>
      </c>
      <c r="Z270" s="99">
        <v>3500</v>
      </c>
      <c r="AA270" s="99">
        <v>3500</v>
      </c>
      <c r="AB270" s="124">
        <f>SUM(X270:AA270)</f>
        <v>10500</v>
      </c>
      <c r="AC270" s="2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</row>
    <row r="271" spans="1:199" s="4" customFormat="1" ht="30">
      <c r="A271" s="6"/>
      <c r="B271" s="6"/>
      <c r="C271" s="150">
        <v>6</v>
      </c>
      <c r="D271" s="150">
        <v>5</v>
      </c>
      <c r="E271" s="150">
        <v>6</v>
      </c>
      <c r="F271" s="150">
        <v>0</v>
      </c>
      <c r="G271" s="150">
        <v>8</v>
      </c>
      <c r="H271" s="150">
        <v>0</v>
      </c>
      <c r="I271" s="150">
        <v>1</v>
      </c>
      <c r="J271" s="150">
        <v>0</v>
      </c>
      <c r="K271" s="150">
        <v>2</v>
      </c>
      <c r="L271" s="150">
        <v>4</v>
      </c>
      <c r="M271" s="150">
        <v>0</v>
      </c>
      <c r="N271" s="150">
        <v>2</v>
      </c>
      <c r="O271" s="150">
        <v>2</v>
      </c>
      <c r="P271" s="150">
        <v>0</v>
      </c>
      <c r="Q271" s="152">
        <v>4</v>
      </c>
      <c r="R271" s="152">
        <v>9</v>
      </c>
      <c r="S271" s="152" t="s">
        <v>142</v>
      </c>
      <c r="T271" s="153" t="s">
        <v>85</v>
      </c>
      <c r="U271" s="154" t="s">
        <v>123</v>
      </c>
      <c r="V271" s="169">
        <v>0</v>
      </c>
      <c r="W271" s="169">
        <v>0</v>
      </c>
      <c r="X271" s="172">
        <v>30</v>
      </c>
      <c r="Y271" s="183">
        <v>40</v>
      </c>
      <c r="Z271" s="172">
        <f>SUM(Y271)</f>
        <v>40</v>
      </c>
      <c r="AA271" s="172">
        <f>SUM(Z271)</f>
        <v>40</v>
      </c>
      <c r="AB271" s="169" t="s">
        <v>287</v>
      </c>
      <c r="AC271" s="2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</row>
    <row r="272" spans="1:199" s="4" customFormat="1" ht="30">
      <c r="A272" s="6"/>
      <c r="B272" s="6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2"/>
      <c r="R272" s="42"/>
      <c r="S272" s="42"/>
      <c r="T272" s="52" t="s">
        <v>55</v>
      </c>
      <c r="U272" s="63" t="s">
        <v>97</v>
      </c>
      <c r="V272" s="70" t="s">
        <v>287</v>
      </c>
      <c r="W272" s="70" t="s">
        <v>287</v>
      </c>
      <c r="X272" s="99">
        <v>12000</v>
      </c>
      <c r="Y272" s="99">
        <v>12500</v>
      </c>
      <c r="Z272" s="99">
        <v>13000</v>
      </c>
      <c r="AA272" s="99">
        <v>13500</v>
      </c>
      <c r="AB272" s="124">
        <f>SUM(X272:AA272)</f>
        <v>51000</v>
      </c>
      <c r="AC272" s="2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</row>
    <row r="273" spans="1:199" s="4" customFormat="1" ht="30">
      <c r="A273" s="6"/>
      <c r="B273" s="6"/>
      <c r="C273" s="150">
        <v>6</v>
      </c>
      <c r="D273" s="150">
        <v>5</v>
      </c>
      <c r="E273" s="150">
        <v>6</v>
      </c>
      <c r="F273" s="150">
        <v>0</v>
      </c>
      <c r="G273" s="150">
        <v>8</v>
      </c>
      <c r="H273" s="150">
        <v>0</v>
      </c>
      <c r="I273" s="150">
        <v>1</v>
      </c>
      <c r="J273" s="150">
        <v>0</v>
      </c>
      <c r="K273" s="150">
        <v>2</v>
      </c>
      <c r="L273" s="150">
        <v>4</v>
      </c>
      <c r="M273" s="150">
        <v>0</v>
      </c>
      <c r="N273" s="150">
        <v>2</v>
      </c>
      <c r="O273" s="150">
        <v>2</v>
      </c>
      <c r="P273" s="150">
        <v>0</v>
      </c>
      <c r="Q273" s="152">
        <v>5</v>
      </c>
      <c r="R273" s="152">
        <v>0</v>
      </c>
      <c r="S273" s="152" t="s">
        <v>142</v>
      </c>
      <c r="T273" s="153" t="s">
        <v>86</v>
      </c>
      <c r="U273" s="154" t="s">
        <v>123</v>
      </c>
      <c r="V273" s="169">
        <v>0</v>
      </c>
      <c r="W273" s="169">
        <v>0</v>
      </c>
      <c r="X273" s="172">
        <v>90</v>
      </c>
      <c r="Y273" s="183">
        <v>82.8</v>
      </c>
      <c r="Z273" s="172">
        <v>90</v>
      </c>
      <c r="AA273" s="172">
        <f>SUM(Z273)</f>
        <v>90</v>
      </c>
      <c r="AB273" s="169" t="s">
        <v>287</v>
      </c>
      <c r="AC273" s="2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</row>
    <row r="274" spans="1:199" s="4" customFormat="1" ht="30">
      <c r="A274" s="6"/>
      <c r="B274" s="6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2"/>
      <c r="R274" s="42"/>
      <c r="S274" s="42"/>
      <c r="T274" s="52" t="s">
        <v>56</v>
      </c>
      <c r="U274" s="63" t="s">
        <v>97</v>
      </c>
      <c r="V274" s="70" t="s">
        <v>287</v>
      </c>
      <c r="W274" s="70" t="s">
        <v>287</v>
      </c>
      <c r="X274" s="99">
        <v>400</v>
      </c>
      <c r="Y274" s="99">
        <v>400</v>
      </c>
      <c r="Z274" s="99">
        <v>400</v>
      </c>
      <c r="AA274" s="99">
        <v>400</v>
      </c>
      <c r="AB274" s="124">
        <f>SUM(X274:AA274)</f>
        <v>1600</v>
      </c>
      <c r="AC274" s="2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</row>
    <row r="275" spans="1:199" s="4" customFormat="1" ht="30">
      <c r="A275" s="6"/>
      <c r="B275" s="6"/>
      <c r="C275" s="150">
        <v>6</v>
      </c>
      <c r="D275" s="150">
        <v>5</v>
      </c>
      <c r="E275" s="150">
        <v>6</v>
      </c>
      <c r="F275" s="150">
        <v>0</v>
      </c>
      <c r="G275" s="150">
        <v>8</v>
      </c>
      <c r="H275" s="150">
        <v>0</v>
      </c>
      <c r="I275" s="150">
        <v>1</v>
      </c>
      <c r="J275" s="150">
        <v>0</v>
      </c>
      <c r="K275" s="150">
        <v>2</v>
      </c>
      <c r="L275" s="150">
        <v>4</v>
      </c>
      <c r="M275" s="150">
        <v>0</v>
      </c>
      <c r="N275" s="150">
        <v>2</v>
      </c>
      <c r="O275" s="150">
        <v>2</v>
      </c>
      <c r="P275" s="150">
        <v>0</v>
      </c>
      <c r="Q275" s="152">
        <v>5</v>
      </c>
      <c r="R275" s="152">
        <v>1</v>
      </c>
      <c r="S275" s="152" t="s">
        <v>142</v>
      </c>
      <c r="T275" s="153" t="s">
        <v>87</v>
      </c>
      <c r="U275" s="154" t="s">
        <v>123</v>
      </c>
      <c r="V275" s="169">
        <v>0</v>
      </c>
      <c r="W275" s="169">
        <v>0</v>
      </c>
      <c r="X275" s="172">
        <v>40</v>
      </c>
      <c r="Y275" s="183">
        <v>30</v>
      </c>
      <c r="Z275" s="172">
        <v>20</v>
      </c>
      <c r="AA275" s="172">
        <f>SUM(Z275)</f>
        <v>20</v>
      </c>
      <c r="AB275" s="169" t="s">
        <v>287</v>
      </c>
      <c r="AC275" s="2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</row>
    <row r="276" spans="1:199" s="4" customFormat="1" ht="30">
      <c r="A276" s="6"/>
      <c r="B276" s="6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2"/>
      <c r="R276" s="42"/>
      <c r="S276" s="42"/>
      <c r="T276" s="52" t="s">
        <v>58</v>
      </c>
      <c r="U276" s="63" t="s">
        <v>97</v>
      </c>
      <c r="V276" s="70" t="s">
        <v>287</v>
      </c>
      <c r="W276" s="70" t="s">
        <v>287</v>
      </c>
      <c r="X276" s="99">
        <v>2500</v>
      </c>
      <c r="Y276" s="99">
        <v>2500</v>
      </c>
      <c r="Z276" s="99">
        <v>2500</v>
      </c>
      <c r="AA276" s="99">
        <v>2500</v>
      </c>
      <c r="AB276" s="124">
        <f>SUM(X276:AA276)</f>
        <v>10000</v>
      </c>
      <c r="AC276" s="2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</row>
    <row r="277" spans="1:199" s="4" customFormat="1" ht="30">
      <c r="A277" s="6"/>
      <c r="B277" s="6"/>
      <c r="C277" s="150">
        <v>6</v>
      </c>
      <c r="D277" s="150">
        <v>5</v>
      </c>
      <c r="E277" s="150">
        <v>6</v>
      </c>
      <c r="F277" s="150">
        <v>0</v>
      </c>
      <c r="G277" s="150">
        <v>8</v>
      </c>
      <c r="H277" s="150">
        <v>0</v>
      </c>
      <c r="I277" s="150">
        <v>1</v>
      </c>
      <c r="J277" s="150">
        <v>0</v>
      </c>
      <c r="K277" s="150">
        <v>2</v>
      </c>
      <c r="L277" s="150">
        <v>4</v>
      </c>
      <c r="M277" s="150">
        <v>0</v>
      </c>
      <c r="N277" s="150">
        <v>2</v>
      </c>
      <c r="O277" s="150">
        <v>2</v>
      </c>
      <c r="P277" s="150">
        <v>0</v>
      </c>
      <c r="Q277" s="152">
        <v>5</v>
      </c>
      <c r="R277" s="152">
        <v>2</v>
      </c>
      <c r="S277" s="152" t="s">
        <v>142</v>
      </c>
      <c r="T277" s="153" t="s">
        <v>88</v>
      </c>
      <c r="U277" s="154" t="s">
        <v>123</v>
      </c>
      <c r="V277" s="169">
        <v>0</v>
      </c>
      <c r="W277" s="169">
        <v>0</v>
      </c>
      <c r="X277" s="172">
        <v>590</v>
      </c>
      <c r="Y277" s="182">
        <v>300</v>
      </c>
      <c r="Z277" s="172">
        <f>SUM(Y277)</f>
        <v>300</v>
      </c>
      <c r="AA277" s="172">
        <f>SUM(Z277)</f>
        <v>300</v>
      </c>
      <c r="AB277" s="169" t="s">
        <v>287</v>
      </c>
      <c r="AC277" s="2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</row>
    <row r="278" spans="1:199" s="4" customFormat="1" ht="30">
      <c r="A278" s="6"/>
      <c r="B278" s="6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2"/>
      <c r="R278" s="42"/>
      <c r="S278" s="42"/>
      <c r="T278" s="52" t="s">
        <v>59</v>
      </c>
      <c r="U278" s="63" t="s">
        <v>97</v>
      </c>
      <c r="V278" s="70" t="s">
        <v>287</v>
      </c>
      <c r="W278" s="70" t="s">
        <v>287</v>
      </c>
      <c r="X278" s="99">
        <v>7500</v>
      </c>
      <c r="Y278" s="99">
        <v>7600</v>
      </c>
      <c r="Z278" s="99">
        <v>7700</v>
      </c>
      <c r="AA278" s="99">
        <v>7800</v>
      </c>
      <c r="AB278" s="124">
        <f>SUM(X278:AA278)</f>
        <v>30600</v>
      </c>
      <c r="AC278" s="2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</row>
    <row r="279" spans="1:199" s="4" customFormat="1" ht="30">
      <c r="A279" s="6"/>
      <c r="B279" s="6"/>
      <c r="C279" s="150">
        <v>6</v>
      </c>
      <c r="D279" s="150">
        <v>5</v>
      </c>
      <c r="E279" s="150">
        <v>6</v>
      </c>
      <c r="F279" s="150">
        <v>0</v>
      </c>
      <c r="G279" s="150">
        <v>8</v>
      </c>
      <c r="H279" s="150">
        <v>0</v>
      </c>
      <c r="I279" s="150">
        <v>1</v>
      </c>
      <c r="J279" s="150">
        <v>0</v>
      </c>
      <c r="K279" s="150">
        <v>2</v>
      </c>
      <c r="L279" s="150">
        <v>4</v>
      </c>
      <c r="M279" s="150">
        <v>0</v>
      </c>
      <c r="N279" s="150">
        <v>2</v>
      </c>
      <c r="O279" s="150">
        <v>2</v>
      </c>
      <c r="P279" s="150">
        <v>0</v>
      </c>
      <c r="Q279" s="152">
        <v>5</v>
      </c>
      <c r="R279" s="152">
        <v>6</v>
      </c>
      <c r="S279" s="152" t="s">
        <v>142</v>
      </c>
      <c r="T279" s="153" t="s">
        <v>89</v>
      </c>
      <c r="U279" s="154" t="s">
        <v>123</v>
      </c>
      <c r="V279" s="169">
        <v>0</v>
      </c>
      <c r="W279" s="169">
        <v>0</v>
      </c>
      <c r="X279" s="172">
        <v>140</v>
      </c>
      <c r="Y279" s="182">
        <v>140</v>
      </c>
      <c r="Z279" s="172">
        <f>SUM(Y279)</f>
        <v>140</v>
      </c>
      <c r="AA279" s="172">
        <f>SUM(Z279)</f>
        <v>140</v>
      </c>
      <c r="AB279" s="169" t="s">
        <v>287</v>
      </c>
      <c r="AC279" s="2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</row>
    <row r="280" spans="1:199" s="4" customFormat="1" ht="30">
      <c r="A280" s="6"/>
      <c r="B280" s="6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2"/>
      <c r="R280" s="42"/>
      <c r="S280" s="42"/>
      <c r="T280" s="52" t="s">
        <v>60</v>
      </c>
      <c r="U280" s="63" t="s">
        <v>97</v>
      </c>
      <c r="V280" s="70" t="s">
        <v>287</v>
      </c>
      <c r="W280" s="70" t="s">
        <v>287</v>
      </c>
      <c r="X280" s="99">
        <v>8</v>
      </c>
      <c r="Y280" s="99">
        <v>10</v>
      </c>
      <c r="Z280" s="99">
        <v>10</v>
      </c>
      <c r="AA280" s="99">
        <v>10</v>
      </c>
      <c r="AB280" s="124">
        <f>SUM(X280:AA280)</f>
        <v>38</v>
      </c>
      <c r="AC280" s="2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</row>
    <row r="281" spans="1:199" s="4" customFormat="1" ht="30">
      <c r="A281" s="6"/>
      <c r="B281" s="6"/>
      <c r="C281" s="150">
        <v>6</v>
      </c>
      <c r="D281" s="150">
        <v>5</v>
      </c>
      <c r="E281" s="150">
        <v>6</v>
      </c>
      <c r="F281" s="150">
        <v>0</v>
      </c>
      <c r="G281" s="150">
        <v>8</v>
      </c>
      <c r="H281" s="150">
        <v>0</v>
      </c>
      <c r="I281" s="150">
        <v>1</v>
      </c>
      <c r="J281" s="150">
        <v>0</v>
      </c>
      <c r="K281" s="150">
        <v>2</v>
      </c>
      <c r="L281" s="150">
        <v>4</v>
      </c>
      <c r="M281" s="150">
        <v>0</v>
      </c>
      <c r="N281" s="150">
        <v>2</v>
      </c>
      <c r="O281" s="150">
        <v>2</v>
      </c>
      <c r="P281" s="151">
        <v>0</v>
      </c>
      <c r="Q281" s="141">
        <v>6</v>
      </c>
      <c r="R281" s="141">
        <v>4</v>
      </c>
      <c r="S281" s="152" t="s">
        <v>142</v>
      </c>
      <c r="T281" s="153" t="s">
        <v>302</v>
      </c>
      <c r="U281" s="154" t="s">
        <v>123</v>
      </c>
      <c r="V281" s="169">
        <v>0</v>
      </c>
      <c r="W281" s="169">
        <v>0</v>
      </c>
      <c r="X281" s="172">
        <v>0</v>
      </c>
      <c r="Y281" s="172">
        <v>0</v>
      </c>
      <c r="Z281" s="172">
        <v>0</v>
      </c>
      <c r="AA281" s="172">
        <v>50</v>
      </c>
      <c r="AB281" s="182" t="s">
        <v>287</v>
      </c>
      <c r="AC281" s="2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</row>
    <row r="282" spans="1:199" s="4" customFormat="1" ht="30">
      <c r="A282" s="6"/>
      <c r="B282" s="6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53"/>
      <c r="Q282" s="42"/>
      <c r="R282" s="42"/>
      <c r="S282" s="42"/>
      <c r="T282" s="52" t="s">
        <v>301</v>
      </c>
      <c r="U282" s="63" t="s">
        <v>97</v>
      </c>
      <c r="V282" s="70" t="s">
        <v>287</v>
      </c>
      <c r="W282" s="70" t="s">
        <v>287</v>
      </c>
      <c r="X282" s="70" t="s">
        <v>287</v>
      </c>
      <c r="Y282" s="99">
        <v>50</v>
      </c>
      <c r="Z282" s="99">
        <v>0</v>
      </c>
      <c r="AA282" s="99">
        <v>55</v>
      </c>
      <c r="AB282" s="124">
        <f>SUM(X282:AA282)</f>
        <v>105</v>
      </c>
      <c r="AC282" s="2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</row>
    <row r="283" spans="1:199" s="4" customFormat="1" ht="30">
      <c r="A283" s="6"/>
      <c r="B283" s="6"/>
      <c r="C283" s="150">
        <v>6</v>
      </c>
      <c r="D283" s="150">
        <v>5</v>
      </c>
      <c r="E283" s="150">
        <v>6</v>
      </c>
      <c r="F283" s="150">
        <v>0</v>
      </c>
      <c r="G283" s="150">
        <v>8</v>
      </c>
      <c r="H283" s="150">
        <v>0</v>
      </c>
      <c r="I283" s="150">
        <v>1</v>
      </c>
      <c r="J283" s="150">
        <v>0</v>
      </c>
      <c r="K283" s="150">
        <v>2</v>
      </c>
      <c r="L283" s="150">
        <v>4</v>
      </c>
      <c r="M283" s="150">
        <v>0</v>
      </c>
      <c r="N283" s="150">
        <v>2</v>
      </c>
      <c r="O283" s="150">
        <v>2</v>
      </c>
      <c r="P283" s="151">
        <v>0</v>
      </c>
      <c r="Q283" s="141">
        <v>6</v>
      </c>
      <c r="R283" s="141">
        <v>5</v>
      </c>
      <c r="S283" s="152" t="s">
        <v>142</v>
      </c>
      <c r="T283" s="153" t="s">
        <v>40</v>
      </c>
      <c r="U283" s="154" t="s">
        <v>123</v>
      </c>
      <c r="V283" s="169">
        <v>0</v>
      </c>
      <c r="W283" s="169">
        <v>0</v>
      </c>
      <c r="X283" s="172">
        <v>0</v>
      </c>
      <c r="Y283" s="183">
        <v>70</v>
      </c>
      <c r="Z283" s="172">
        <v>70</v>
      </c>
      <c r="AA283" s="172">
        <v>70</v>
      </c>
      <c r="AB283" s="182" t="s">
        <v>287</v>
      </c>
      <c r="AC283" s="2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</row>
    <row r="284" spans="1:199" s="4" customFormat="1" ht="30">
      <c r="A284" s="6"/>
      <c r="B284" s="6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2"/>
      <c r="R284" s="42"/>
      <c r="S284" s="42"/>
      <c r="T284" s="52" t="s">
        <v>306</v>
      </c>
      <c r="U284" s="63" t="s">
        <v>97</v>
      </c>
      <c r="V284" s="70" t="s">
        <v>287</v>
      </c>
      <c r="W284" s="70" t="s">
        <v>287</v>
      </c>
      <c r="X284" s="70" t="s">
        <v>287</v>
      </c>
      <c r="Y284" s="99">
        <v>1400</v>
      </c>
      <c r="Z284" s="99">
        <v>1500</v>
      </c>
      <c r="AA284" s="99">
        <v>1500</v>
      </c>
      <c r="AB284" s="124">
        <f>SUM(X284:AA284)</f>
        <v>4400</v>
      </c>
      <c r="AC284" s="2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</row>
    <row r="285" spans="1:199" s="4" customFormat="1" ht="45">
      <c r="A285" s="6"/>
      <c r="B285" s="6"/>
      <c r="C285" s="151">
        <v>6</v>
      </c>
      <c r="D285" s="151">
        <v>5</v>
      </c>
      <c r="E285" s="151">
        <v>6</v>
      </c>
      <c r="F285" s="151">
        <v>0</v>
      </c>
      <c r="G285" s="151">
        <v>8</v>
      </c>
      <c r="H285" s="151">
        <v>0</v>
      </c>
      <c r="I285" s="151">
        <v>1</v>
      </c>
      <c r="J285" s="151">
        <v>0</v>
      </c>
      <c r="K285" s="151">
        <v>2</v>
      </c>
      <c r="L285" s="151">
        <v>4</v>
      </c>
      <c r="M285" s="151">
        <v>2</v>
      </c>
      <c r="N285" s="151">
        <v>2</v>
      </c>
      <c r="O285" s="151">
        <v>2</v>
      </c>
      <c r="P285" s="151">
        <v>0</v>
      </c>
      <c r="Q285" s="152"/>
      <c r="R285" s="152"/>
      <c r="S285" s="152"/>
      <c r="T285" s="153" t="s">
        <v>303</v>
      </c>
      <c r="U285" s="154" t="s">
        <v>123</v>
      </c>
      <c r="V285" s="169">
        <v>382.6</v>
      </c>
      <c r="W285" s="138">
        <v>90</v>
      </c>
      <c r="X285" s="138">
        <v>0</v>
      </c>
      <c r="Y285" s="138">
        <v>0</v>
      </c>
      <c r="Z285" s="172">
        <v>0</v>
      </c>
      <c r="AA285" s="172">
        <v>0</v>
      </c>
      <c r="AB285" s="138" t="s">
        <v>287</v>
      </c>
      <c r="AC285" s="2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</row>
    <row r="286" spans="1:199" s="4" customFormat="1" ht="75">
      <c r="A286" s="6"/>
      <c r="B286" s="6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2"/>
      <c r="R286" s="42"/>
      <c r="S286" s="42"/>
      <c r="T286" s="52" t="s">
        <v>17</v>
      </c>
      <c r="U286" s="8" t="s">
        <v>98</v>
      </c>
      <c r="V286" s="87">
        <f>V285/V241*100</f>
        <v>35.736969923407443</v>
      </c>
      <c r="W286" s="87">
        <f>W285/W241*100</f>
        <v>9</v>
      </c>
      <c r="X286" s="108">
        <f>X285/X241*100</f>
        <v>0</v>
      </c>
      <c r="Y286" s="64">
        <v>0</v>
      </c>
      <c r="Z286" s="64">
        <v>0</v>
      </c>
      <c r="AA286" s="64">
        <v>0</v>
      </c>
      <c r="AB286" s="71">
        <v>35.700000000000003</v>
      </c>
      <c r="AC286" s="2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</row>
    <row r="287" spans="1:199" s="4" customFormat="1" ht="30">
      <c r="A287" s="6"/>
      <c r="B287" s="6"/>
      <c r="C287" s="150">
        <v>6</v>
      </c>
      <c r="D287" s="150">
        <v>5</v>
      </c>
      <c r="E287" s="150">
        <v>6</v>
      </c>
      <c r="F287" s="150">
        <v>0</v>
      </c>
      <c r="G287" s="150">
        <v>8</v>
      </c>
      <c r="H287" s="150">
        <v>0</v>
      </c>
      <c r="I287" s="150">
        <v>1</v>
      </c>
      <c r="J287" s="150">
        <v>0</v>
      </c>
      <c r="K287" s="150">
        <v>2</v>
      </c>
      <c r="L287" s="150">
        <v>4</v>
      </c>
      <c r="M287" s="150">
        <v>0</v>
      </c>
      <c r="N287" s="150">
        <v>2</v>
      </c>
      <c r="O287" s="150">
        <v>2</v>
      </c>
      <c r="P287" s="151">
        <v>2</v>
      </c>
      <c r="Q287" s="152">
        <v>5</v>
      </c>
      <c r="R287" s="152">
        <v>8</v>
      </c>
      <c r="S287" s="152" t="s">
        <v>141</v>
      </c>
      <c r="T287" s="153" t="s">
        <v>343</v>
      </c>
      <c r="U287" s="154" t="s">
        <v>123</v>
      </c>
      <c r="V287" s="169">
        <v>0</v>
      </c>
      <c r="W287" s="169">
        <v>0</v>
      </c>
      <c r="X287" s="172">
        <v>0</v>
      </c>
      <c r="Y287" s="183">
        <v>50</v>
      </c>
      <c r="Z287" s="172">
        <v>30</v>
      </c>
      <c r="AA287" s="172">
        <v>0</v>
      </c>
      <c r="AB287" s="182" t="s">
        <v>287</v>
      </c>
      <c r="AC287" s="2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</row>
    <row r="288" spans="1:199" s="4" customFormat="1" ht="30">
      <c r="A288" s="6"/>
      <c r="B288" s="6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53"/>
      <c r="Q288" s="42"/>
      <c r="R288" s="42"/>
      <c r="S288" s="42"/>
      <c r="T288" s="52" t="s">
        <v>75</v>
      </c>
      <c r="U288" s="63" t="s">
        <v>97</v>
      </c>
      <c r="V288" s="70" t="s">
        <v>287</v>
      </c>
      <c r="W288" s="70" t="s">
        <v>287</v>
      </c>
      <c r="X288" s="70" t="s">
        <v>287</v>
      </c>
      <c r="Y288" s="99">
        <v>50</v>
      </c>
      <c r="Z288" s="99">
        <v>57</v>
      </c>
      <c r="AA288" s="99">
        <v>0</v>
      </c>
      <c r="AB288" s="124">
        <f>SUM(X288:AA288)</f>
        <v>107</v>
      </c>
      <c r="AC288" s="2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</row>
    <row r="289" spans="1:199" s="4" customFormat="1" ht="30">
      <c r="A289" s="6"/>
      <c r="B289" s="6"/>
      <c r="C289" s="150">
        <v>6</v>
      </c>
      <c r="D289" s="150">
        <v>5</v>
      </c>
      <c r="E289" s="150">
        <v>6</v>
      </c>
      <c r="F289" s="150">
        <v>0</v>
      </c>
      <c r="G289" s="150">
        <v>8</v>
      </c>
      <c r="H289" s="150">
        <v>0</v>
      </c>
      <c r="I289" s="150">
        <v>1</v>
      </c>
      <c r="J289" s="150">
        <v>0</v>
      </c>
      <c r="K289" s="150">
        <v>2</v>
      </c>
      <c r="L289" s="150">
        <v>4</v>
      </c>
      <c r="M289" s="150">
        <v>0</v>
      </c>
      <c r="N289" s="150">
        <v>2</v>
      </c>
      <c r="O289" s="150">
        <v>2</v>
      </c>
      <c r="P289" s="151">
        <v>2</v>
      </c>
      <c r="Q289" s="152">
        <v>5</v>
      </c>
      <c r="R289" s="152">
        <v>9</v>
      </c>
      <c r="S289" s="152" t="s">
        <v>141</v>
      </c>
      <c r="T289" s="153" t="s">
        <v>304</v>
      </c>
      <c r="U289" s="154" t="s">
        <v>123</v>
      </c>
      <c r="V289" s="169">
        <v>0</v>
      </c>
      <c r="W289" s="169">
        <v>0</v>
      </c>
      <c r="X289" s="172">
        <v>0</v>
      </c>
      <c r="Y289" s="183">
        <v>90</v>
      </c>
      <c r="Z289" s="172">
        <f>SUM(Y289)</f>
        <v>90</v>
      </c>
      <c r="AA289" s="172">
        <f>SUM(Z289)</f>
        <v>90</v>
      </c>
      <c r="AB289" s="182" t="s">
        <v>287</v>
      </c>
      <c r="AC289" s="2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</row>
    <row r="290" spans="1:199" s="4" customFormat="1" ht="30">
      <c r="A290" s="6"/>
      <c r="B290" s="6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53"/>
      <c r="Q290" s="42"/>
      <c r="R290" s="42"/>
      <c r="S290" s="42"/>
      <c r="T290" s="52" t="s">
        <v>65</v>
      </c>
      <c r="U290" s="63" t="s">
        <v>97</v>
      </c>
      <c r="V290" s="70" t="s">
        <v>287</v>
      </c>
      <c r="W290" s="70" t="s">
        <v>287</v>
      </c>
      <c r="X290" s="99" t="s">
        <v>287</v>
      </c>
      <c r="Y290" s="99">
        <v>2500</v>
      </c>
      <c r="Z290" s="99">
        <v>3000</v>
      </c>
      <c r="AA290" s="99">
        <v>3000</v>
      </c>
      <c r="AB290" s="124">
        <f>SUM(X290:AA290)</f>
        <v>8500</v>
      </c>
      <c r="AC290" s="2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</row>
    <row r="291" spans="1:199" s="4" customFormat="1" ht="30">
      <c r="A291" s="6"/>
      <c r="B291" s="6"/>
      <c r="C291" s="150">
        <v>6</v>
      </c>
      <c r="D291" s="150">
        <v>5</v>
      </c>
      <c r="E291" s="150">
        <v>6</v>
      </c>
      <c r="F291" s="150">
        <v>0</v>
      </c>
      <c r="G291" s="150">
        <v>8</v>
      </c>
      <c r="H291" s="150">
        <v>0</v>
      </c>
      <c r="I291" s="150">
        <v>1</v>
      </c>
      <c r="J291" s="150">
        <v>0</v>
      </c>
      <c r="K291" s="150">
        <v>2</v>
      </c>
      <c r="L291" s="150">
        <v>4</v>
      </c>
      <c r="M291" s="150">
        <v>0</v>
      </c>
      <c r="N291" s="150">
        <v>2</v>
      </c>
      <c r="O291" s="150">
        <v>2</v>
      </c>
      <c r="P291" s="151">
        <v>2</v>
      </c>
      <c r="Q291" s="152">
        <v>6</v>
      </c>
      <c r="R291" s="152">
        <v>0</v>
      </c>
      <c r="S291" s="152" t="s">
        <v>141</v>
      </c>
      <c r="T291" s="153" t="s">
        <v>305</v>
      </c>
      <c r="U291" s="154" t="s">
        <v>123</v>
      </c>
      <c r="V291" s="169">
        <v>0</v>
      </c>
      <c r="W291" s="169">
        <v>0</v>
      </c>
      <c r="X291" s="172">
        <v>18</v>
      </c>
      <c r="Y291" s="183">
        <v>50</v>
      </c>
      <c r="Z291" s="172">
        <v>20</v>
      </c>
      <c r="AA291" s="172">
        <f>SUM(Z291)</f>
        <v>20</v>
      </c>
      <c r="AB291" s="182" t="s">
        <v>287</v>
      </c>
      <c r="AC291" s="2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</row>
    <row r="292" spans="1:199" s="4" customFormat="1" ht="30">
      <c r="A292" s="6"/>
      <c r="B292" s="6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2"/>
      <c r="R292" s="42"/>
      <c r="S292" s="42"/>
      <c r="T292" s="52" t="s">
        <v>76</v>
      </c>
      <c r="U292" s="63" t="s">
        <v>97</v>
      </c>
      <c r="V292" s="70" t="s">
        <v>287</v>
      </c>
      <c r="W292" s="70" t="s">
        <v>287</v>
      </c>
      <c r="X292" s="99">
        <v>285</v>
      </c>
      <c r="Y292" s="99">
        <v>290</v>
      </c>
      <c r="Z292" s="99">
        <v>290</v>
      </c>
      <c r="AA292" s="99">
        <v>290</v>
      </c>
      <c r="AB292" s="124">
        <f>SUM(X292:AA292)</f>
        <v>1155</v>
      </c>
      <c r="AC292" s="2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</row>
    <row r="293" spans="1:199" s="4" customFormat="1" ht="30">
      <c r="A293" s="6"/>
      <c r="B293" s="6"/>
      <c r="C293" s="150">
        <v>6</v>
      </c>
      <c r="D293" s="150">
        <v>5</v>
      </c>
      <c r="E293" s="150">
        <v>6</v>
      </c>
      <c r="F293" s="150">
        <v>0</v>
      </c>
      <c r="G293" s="150">
        <v>8</v>
      </c>
      <c r="H293" s="150">
        <v>0</v>
      </c>
      <c r="I293" s="150">
        <v>1</v>
      </c>
      <c r="J293" s="150">
        <v>0</v>
      </c>
      <c r="K293" s="150">
        <v>2</v>
      </c>
      <c r="L293" s="150">
        <v>4</v>
      </c>
      <c r="M293" s="150">
        <v>0</v>
      </c>
      <c r="N293" s="150">
        <v>2</v>
      </c>
      <c r="O293" s="150">
        <v>2</v>
      </c>
      <c r="P293" s="151">
        <v>2</v>
      </c>
      <c r="Q293" s="152">
        <v>6</v>
      </c>
      <c r="R293" s="152">
        <v>2</v>
      </c>
      <c r="S293" s="152" t="s">
        <v>141</v>
      </c>
      <c r="T293" s="153" t="s">
        <v>336</v>
      </c>
      <c r="U293" s="154" t="s">
        <v>123</v>
      </c>
      <c r="V293" s="169">
        <v>0</v>
      </c>
      <c r="W293" s="169">
        <v>0</v>
      </c>
      <c r="X293" s="172">
        <v>0</v>
      </c>
      <c r="Y293" s="183">
        <v>20</v>
      </c>
      <c r="Z293" s="172">
        <f>SUM(Y293)</f>
        <v>20</v>
      </c>
      <c r="AA293" s="172">
        <f>SUM(Z293)</f>
        <v>20</v>
      </c>
      <c r="AB293" s="182" t="s">
        <v>287</v>
      </c>
      <c r="AC293" s="2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</row>
    <row r="294" spans="1:199" s="4" customFormat="1" ht="30">
      <c r="A294" s="6"/>
      <c r="B294" s="6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53"/>
      <c r="Q294" s="42"/>
      <c r="R294" s="42"/>
      <c r="S294" s="42"/>
      <c r="T294" s="52" t="s">
        <v>77</v>
      </c>
      <c r="U294" s="63" t="s">
        <v>97</v>
      </c>
      <c r="V294" s="70" t="s">
        <v>287</v>
      </c>
      <c r="W294" s="70" t="s">
        <v>287</v>
      </c>
      <c r="X294" s="70" t="s">
        <v>287</v>
      </c>
      <c r="Y294" s="124">
        <v>50</v>
      </c>
      <c r="Z294" s="124">
        <v>50</v>
      </c>
      <c r="AA294" s="124">
        <v>50</v>
      </c>
      <c r="AB294" s="124">
        <f>SUM(X294:AA294)</f>
        <v>150</v>
      </c>
      <c r="AC294" s="2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</row>
    <row r="295" spans="1:199" s="4" customFormat="1" ht="30">
      <c r="A295" s="6"/>
      <c r="B295" s="6"/>
      <c r="C295" s="150">
        <v>6</v>
      </c>
      <c r="D295" s="150">
        <v>5</v>
      </c>
      <c r="E295" s="150">
        <v>6</v>
      </c>
      <c r="F295" s="150">
        <v>0</v>
      </c>
      <c r="G295" s="150">
        <v>8</v>
      </c>
      <c r="H295" s="150">
        <v>0</v>
      </c>
      <c r="I295" s="150">
        <v>1</v>
      </c>
      <c r="J295" s="150">
        <v>0</v>
      </c>
      <c r="K295" s="150">
        <v>2</v>
      </c>
      <c r="L295" s="150">
        <v>4</v>
      </c>
      <c r="M295" s="150">
        <v>0</v>
      </c>
      <c r="N295" s="150">
        <v>2</v>
      </c>
      <c r="O295" s="150">
        <v>2</v>
      </c>
      <c r="P295" s="151">
        <v>2</v>
      </c>
      <c r="Q295" s="152">
        <v>6</v>
      </c>
      <c r="R295" s="152">
        <v>3</v>
      </c>
      <c r="S295" s="152" t="s">
        <v>141</v>
      </c>
      <c r="T295" s="153" t="s">
        <v>337</v>
      </c>
      <c r="U295" s="154" t="s">
        <v>123</v>
      </c>
      <c r="V295" s="169">
        <v>0</v>
      </c>
      <c r="W295" s="169">
        <v>0</v>
      </c>
      <c r="X295" s="172">
        <v>25</v>
      </c>
      <c r="Y295" s="183">
        <v>20</v>
      </c>
      <c r="Z295" s="172">
        <f>SUM(Y295)</f>
        <v>20</v>
      </c>
      <c r="AA295" s="172">
        <f>SUM(Z295)</f>
        <v>20</v>
      </c>
      <c r="AB295" s="182" t="s">
        <v>287</v>
      </c>
      <c r="AC295" s="2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</row>
    <row r="296" spans="1:199" s="4" customFormat="1" ht="24.75" customHeight="1">
      <c r="A296" s="6"/>
      <c r="B296" s="6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2"/>
      <c r="R296" s="42"/>
      <c r="S296" s="42"/>
      <c r="T296" s="52" t="s">
        <v>78</v>
      </c>
      <c r="U296" s="63" t="s">
        <v>97</v>
      </c>
      <c r="V296" s="70" t="s">
        <v>287</v>
      </c>
      <c r="W296" s="70" t="s">
        <v>287</v>
      </c>
      <c r="X296" s="99">
        <v>100</v>
      </c>
      <c r="Y296" s="124">
        <v>90</v>
      </c>
      <c r="Z296" s="124">
        <v>90</v>
      </c>
      <c r="AA296" s="124">
        <v>90</v>
      </c>
      <c r="AB296" s="124">
        <f>SUM(X296:AA296)</f>
        <v>370</v>
      </c>
      <c r="AC296" s="2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</row>
    <row r="297" spans="1:199" s="4" customFormat="1" ht="30">
      <c r="A297" s="6"/>
      <c r="B297" s="6"/>
      <c r="C297" s="150">
        <v>6</v>
      </c>
      <c r="D297" s="150">
        <v>5</v>
      </c>
      <c r="E297" s="150">
        <v>6</v>
      </c>
      <c r="F297" s="150">
        <v>0</v>
      </c>
      <c r="G297" s="150">
        <v>8</v>
      </c>
      <c r="H297" s="150">
        <v>0</v>
      </c>
      <c r="I297" s="150">
        <v>1</v>
      </c>
      <c r="J297" s="150">
        <v>0</v>
      </c>
      <c r="K297" s="150">
        <v>2</v>
      </c>
      <c r="L297" s="150">
        <v>4</v>
      </c>
      <c r="M297" s="150">
        <v>0</v>
      </c>
      <c r="N297" s="150">
        <v>2</v>
      </c>
      <c r="O297" s="150">
        <v>2</v>
      </c>
      <c r="P297" s="151">
        <v>2</v>
      </c>
      <c r="Q297" s="141">
        <v>6</v>
      </c>
      <c r="R297" s="141">
        <v>6</v>
      </c>
      <c r="S297" s="152" t="s">
        <v>141</v>
      </c>
      <c r="T297" s="153" t="s">
        <v>41</v>
      </c>
      <c r="U297" s="154" t="s">
        <v>123</v>
      </c>
      <c r="V297" s="169">
        <v>0</v>
      </c>
      <c r="W297" s="169">
        <v>0</v>
      </c>
      <c r="X297" s="172">
        <v>0</v>
      </c>
      <c r="Y297" s="183">
        <v>0</v>
      </c>
      <c r="Z297" s="172">
        <v>0</v>
      </c>
      <c r="AA297" s="172">
        <v>50</v>
      </c>
      <c r="AB297" s="182" t="s">
        <v>287</v>
      </c>
      <c r="AC297" s="2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</row>
    <row r="298" spans="1:199" s="4" customFormat="1" ht="30">
      <c r="A298" s="6"/>
      <c r="B298" s="6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2"/>
      <c r="R298" s="42"/>
      <c r="S298" s="42"/>
      <c r="T298" s="52" t="s">
        <v>42</v>
      </c>
      <c r="U298" s="63" t="s">
        <v>97</v>
      </c>
      <c r="V298" s="70" t="s">
        <v>287</v>
      </c>
      <c r="W298" s="70" t="s">
        <v>287</v>
      </c>
      <c r="X298" s="70" t="s">
        <v>287</v>
      </c>
      <c r="Y298" s="99">
        <v>50</v>
      </c>
      <c r="Z298" s="99">
        <v>0</v>
      </c>
      <c r="AA298" s="99">
        <v>55</v>
      </c>
      <c r="AB298" s="124">
        <f>SUM(X298:AA298)</f>
        <v>105</v>
      </c>
      <c r="AC298" s="2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</row>
    <row r="299" spans="1:199" s="4" customFormat="1" ht="30">
      <c r="A299" s="6"/>
      <c r="B299" s="6"/>
      <c r="C299" s="150">
        <v>6</v>
      </c>
      <c r="D299" s="150">
        <v>5</v>
      </c>
      <c r="E299" s="150">
        <v>6</v>
      </c>
      <c r="F299" s="150">
        <v>0</v>
      </c>
      <c r="G299" s="150">
        <v>8</v>
      </c>
      <c r="H299" s="150">
        <v>0</v>
      </c>
      <c r="I299" s="150">
        <v>1</v>
      </c>
      <c r="J299" s="150">
        <v>0</v>
      </c>
      <c r="K299" s="150">
        <v>2</v>
      </c>
      <c r="L299" s="150">
        <v>4</v>
      </c>
      <c r="M299" s="150">
        <v>0</v>
      </c>
      <c r="N299" s="150">
        <v>2</v>
      </c>
      <c r="O299" s="150">
        <v>2</v>
      </c>
      <c r="P299" s="166">
        <v>2</v>
      </c>
      <c r="Q299" s="171">
        <v>6</v>
      </c>
      <c r="R299" s="171">
        <v>7</v>
      </c>
      <c r="S299" s="184" t="s">
        <v>141</v>
      </c>
      <c r="T299" s="153" t="s">
        <v>43</v>
      </c>
      <c r="U299" s="154" t="s">
        <v>123</v>
      </c>
      <c r="V299" s="169">
        <v>0</v>
      </c>
      <c r="W299" s="169">
        <v>0</v>
      </c>
      <c r="X299" s="172">
        <v>0</v>
      </c>
      <c r="Y299" s="183">
        <v>275.26499999999999</v>
      </c>
      <c r="Z299" s="172">
        <v>0</v>
      </c>
      <c r="AA299" s="172">
        <v>0</v>
      </c>
      <c r="AB299" s="182" t="s">
        <v>287</v>
      </c>
      <c r="AC299" s="2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</row>
    <row r="300" spans="1:199" s="4" customFormat="1" ht="30">
      <c r="A300" s="6"/>
      <c r="B300" s="6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2"/>
      <c r="R300" s="42"/>
      <c r="S300" s="42"/>
      <c r="T300" s="52" t="s">
        <v>44</v>
      </c>
      <c r="U300" s="63" t="s">
        <v>97</v>
      </c>
      <c r="V300" s="70" t="s">
        <v>287</v>
      </c>
      <c r="W300" s="70" t="s">
        <v>287</v>
      </c>
      <c r="X300" s="70" t="s">
        <v>287</v>
      </c>
      <c r="Y300" s="99">
        <v>20</v>
      </c>
      <c r="Z300" s="99">
        <v>0</v>
      </c>
      <c r="AA300" s="99"/>
      <c r="AB300" s="124">
        <v>20</v>
      </c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</row>
    <row r="301" spans="1:199" s="4" customFormat="1" ht="30">
      <c r="A301" s="6"/>
      <c r="B301" s="6"/>
      <c r="C301" s="150">
        <v>6</v>
      </c>
      <c r="D301" s="150">
        <v>5</v>
      </c>
      <c r="E301" s="150">
        <v>6</v>
      </c>
      <c r="F301" s="150">
        <v>0</v>
      </c>
      <c r="G301" s="150">
        <v>8</v>
      </c>
      <c r="H301" s="150">
        <v>0</v>
      </c>
      <c r="I301" s="150">
        <v>1</v>
      </c>
      <c r="J301" s="150">
        <v>0</v>
      </c>
      <c r="K301" s="150">
        <v>2</v>
      </c>
      <c r="L301" s="150">
        <v>4</v>
      </c>
      <c r="M301" s="150">
        <v>0</v>
      </c>
      <c r="N301" s="150">
        <v>2</v>
      </c>
      <c r="O301" s="150">
        <v>2</v>
      </c>
      <c r="P301" s="166">
        <v>2</v>
      </c>
      <c r="Q301" s="171">
        <v>6</v>
      </c>
      <c r="R301" s="171">
        <v>8</v>
      </c>
      <c r="S301" s="184" t="s">
        <v>141</v>
      </c>
      <c r="T301" s="153" t="s">
        <v>45</v>
      </c>
      <c r="U301" s="154" t="s">
        <v>123</v>
      </c>
      <c r="V301" s="169">
        <v>0</v>
      </c>
      <c r="W301" s="169">
        <v>0</v>
      </c>
      <c r="X301" s="172">
        <v>0</v>
      </c>
      <c r="Y301" s="183">
        <v>92.415000000000006</v>
      </c>
      <c r="Z301" s="172">
        <v>0</v>
      </c>
      <c r="AA301" s="172">
        <v>0</v>
      </c>
      <c r="AB301" s="182" t="s">
        <v>287</v>
      </c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</row>
    <row r="302" spans="1:199" s="4" customFormat="1" ht="30">
      <c r="A302" s="6"/>
      <c r="B302" s="6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2"/>
      <c r="R302" s="42"/>
      <c r="S302" s="42"/>
      <c r="T302" s="52" t="s">
        <v>46</v>
      </c>
      <c r="U302" s="63" t="s">
        <v>97</v>
      </c>
      <c r="V302" s="70" t="s">
        <v>287</v>
      </c>
      <c r="W302" s="70" t="s">
        <v>287</v>
      </c>
      <c r="X302" s="70" t="s">
        <v>287</v>
      </c>
      <c r="Y302" s="124">
        <v>15</v>
      </c>
      <c r="Z302" s="99">
        <v>0</v>
      </c>
      <c r="AA302" s="99"/>
      <c r="AB302" s="124">
        <v>15</v>
      </c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</row>
    <row r="303" spans="1:199" s="4" customFormat="1" ht="45">
      <c r="A303" s="6"/>
      <c r="B303" s="6"/>
      <c r="C303" s="151">
        <v>6</v>
      </c>
      <c r="D303" s="151">
        <v>5</v>
      </c>
      <c r="E303" s="151">
        <v>6</v>
      </c>
      <c r="F303" s="151">
        <v>0</v>
      </c>
      <c r="G303" s="151">
        <v>8</v>
      </c>
      <c r="H303" s="151">
        <v>0</v>
      </c>
      <c r="I303" s="151">
        <v>1</v>
      </c>
      <c r="J303" s="151">
        <v>0</v>
      </c>
      <c r="K303" s="151">
        <v>2</v>
      </c>
      <c r="L303" s="151">
        <v>4</v>
      </c>
      <c r="M303" s="151">
        <v>2</v>
      </c>
      <c r="N303" s="151">
        <v>3</v>
      </c>
      <c r="O303" s="151">
        <v>2</v>
      </c>
      <c r="P303" s="151">
        <v>0</v>
      </c>
      <c r="Q303" s="152"/>
      <c r="R303" s="152"/>
      <c r="S303" s="152"/>
      <c r="T303" s="153" t="s">
        <v>341</v>
      </c>
      <c r="U303" s="154" t="s">
        <v>123</v>
      </c>
      <c r="V303" s="169">
        <v>52</v>
      </c>
      <c r="W303" s="138">
        <v>21</v>
      </c>
      <c r="X303" s="138">
        <v>0</v>
      </c>
      <c r="Y303" s="172">
        <v>0</v>
      </c>
      <c r="Z303" s="172">
        <f>SUM(Y303)</f>
        <v>0</v>
      </c>
      <c r="AA303" s="172">
        <f>SUM(Z303)</f>
        <v>0</v>
      </c>
      <c r="AB303" s="138" t="s">
        <v>287</v>
      </c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75">
      <c r="A304" s="6"/>
      <c r="B304" s="6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2"/>
      <c r="R304" s="42"/>
      <c r="S304" s="42"/>
      <c r="T304" s="52" t="s">
        <v>79</v>
      </c>
      <c r="U304" s="8" t="s">
        <v>98</v>
      </c>
      <c r="V304" s="64">
        <f>V303/V241*100</f>
        <v>4.8570894825331594</v>
      </c>
      <c r="W304" s="64">
        <f>W303/W241*100</f>
        <v>2.1</v>
      </c>
      <c r="X304" s="108">
        <f>X303/X241*100</f>
        <v>0</v>
      </c>
      <c r="Y304" s="64">
        <v>0</v>
      </c>
      <c r="Z304" s="64">
        <v>0</v>
      </c>
      <c r="AA304" s="64">
        <v>0</v>
      </c>
      <c r="AB304" s="71">
        <v>4.9000000000000004</v>
      </c>
      <c r="AC304" s="2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30">
      <c r="A305" s="6"/>
      <c r="B305" s="6"/>
      <c r="C305" s="150">
        <v>6</v>
      </c>
      <c r="D305" s="150">
        <v>5</v>
      </c>
      <c r="E305" s="150">
        <v>6</v>
      </c>
      <c r="F305" s="150">
        <v>0</v>
      </c>
      <c r="G305" s="150">
        <v>8</v>
      </c>
      <c r="H305" s="150">
        <v>0</v>
      </c>
      <c r="I305" s="150">
        <v>1</v>
      </c>
      <c r="J305" s="150">
        <v>0</v>
      </c>
      <c r="K305" s="150">
        <v>2</v>
      </c>
      <c r="L305" s="150">
        <v>4</v>
      </c>
      <c r="M305" s="150">
        <v>0</v>
      </c>
      <c r="N305" s="150">
        <v>2</v>
      </c>
      <c r="O305" s="150">
        <v>2</v>
      </c>
      <c r="P305" s="150">
        <v>0</v>
      </c>
      <c r="Q305" s="152">
        <v>5</v>
      </c>
      <c r="R305" s="152">
        <v>3</v>
      </c>
      <c r="S305" s="152" t="s">
        <v>142</v>
      </c>
      <c r="T305" s="153" t="s">
        <v>342</v>
      </c>
      <c r="U305" s="154" t="s">
        <v>123</v>
      </c>
      <c r="V305" s="169">
        <v>0</v>
      </c>
      <c r="W305" s="169">
        <v>0</v>
      </c>
      <c r="X305" s="138">
        <v>15</v>
      </c>
      <c r="Y305" s="183">
        <v>15</v>
      </c>
      <c r="Z305" s="172">
        <f>SUM(Y305)</f>
        <v>15</v>
      </c>
      <c r="AA305" s="172">
        <f>SUM(Z305)</f>
        <v>15</v>
      </c>
      <c r="AB305" s="182" t="s">
        <v>287</v>
      </c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s="4" customFormat="1" ht="30">
      <c r="A306" s="6"/>
      <c r="B306" s="6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2"/>
      <c r="R306" s="42"/>
      <c r="S306" s="42"/>
      <c r="T306" s="52" t="s">
        <v>61</v>
      </c>
      <c r="U306" s="63" t="s">
        <v>97</v>
      </c>
      <c r="V306" s="70" t="s">
        <v>287</v>
      </c>
      <c r="W306" s="70" t="s">
        <v>287</v>
      </c>
      <c r="X306" s="99">
        <v>70</v>
      </c>
      <c r="Y306" s="99">
        <v>70</v>
      </c>
      <c r="Z306" s="99">
        <v>70</v>
      </c>
      <c r="AA306" s="99">
        <v>70</v>
      </c>
      <c r="AB306" s="124">
        <f>SUM(X306:AA306)</f>
        <v>280</v>
      </c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</row>
    <row r="307" spans="1:199" s="4" customFormat="1" ht="30">
      <c r="A307" s="6"/>
      <c r="B307" s="6"/>
      <c r="C307" s="150">
        <v>6</v>
      </c>
      <c r="D307" s="150">
        <v>5</v>
      </c>
      <c r="E307" s="150">
        <v>6</v>
      </c>
      <c r="F307" s="150">
        <v>0</v>
      </c>
      <c r="G307" s="150">
        <v>8</v>
      </c>
      <c r="H307" s="150">
        <v>0</v>
      </c>
      <c r="I307" s="150">
        <v>1</v>
      </c>
      <c r="J307" s="150">
        <v>0</v>
      </c>
      <c r="K307" s="150">
        <v>2</v>
      </c>
      <c r="L307" s="150">
        <v>4</v>
      </c>
      <c r="M307" s="150">
        <v>0</v>
      </c>
      <c r="N307" s="150">
        <v>2</v>
      </c>
      <c r="O307" s="150">
        <v>2</v>
      </c>
      <c r="P307" s="150">
        <v>0</v>
      </c>
      <c r="Q307" s="152">
        <v>5</v>
      </c>
      <c r="R307" s="152">
        <v>4</v>
      </c>
      <c r="S307" s="152" t="s">
        <v>142</v>
      </c>
      <c r="T307" s="153" t="s">
        <v>2</v>
      </c>
      <c r="U307" s="154" t="s">
        <v>123</v>
      </c>
      <c r="V307" s="169">
        <v>0</v>
      </c>
      <c r="W307" s="169">
        <v>0</v>
      </c>
      <c r="X307" s="138">
        <v>15</v>
      </c>
      <c r="Y307" s="183">
        <v>15</v>
      </c>
      <c r="Z307" s="172">
        <f>SUM(Y307)</f>
        <v>15</v>
      </c>
      <c r="AA307" s="172">
        <f>SUM(Z307)</f>
        <v>15</v>
      </c>
      <c r="AB307" s="182" t="s">
        <v>287</v>
      </c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s="4" customFormat="1" ht="30">
      <c r="A308" s="6"/>
      <c r="B308" s="6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2"/>
      <c r="R308" s="42"/>
      <c r="S308" s="42"/>
      <c r="T308" s="52" t="s">
        <v>69</v>
      </c>
      <c r="U308" s="63" t="s">
        <v>96</v>
      </c>
      <c r="V308" s="70" t="s">
        <v>287</v>
      </c>
      <c r="W308" s="70" t="s">
        <v>287</v>
      </c>
      <c r="X308" s="99">
        <v>5</v>
      </c>
      <c r="Y308" s="99">
        <v>5</v>
      </c>
      <c r="Z308" s="99">
        <v>5</v>
      </c>
      <c r="AA308" s="99">
        <v>5</v>
      </c>
      <c r="AB308" s="124">
        <f>SUM(X308:AA308)</f>
        <v>20</v>
      </c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</row>
    <row r="309" spans="1:199" s="4" customFormat="1" ht="30">
      <c r="A309" s="6"/>
      <c r="B309" s="6"/>
      <c r="C309" s="150">
        <v>6</v>
      </c>
      <c r="D309" s="150">
        <v>5</v>
      </c>
      <c r="E309" s="150">
        <v>6</v>
      </c>
      <c r="F309" s="150">
        <v>0</v>
      </c>
      <c r="G309" s="150">
        <v>8</v>
      </c>
      <c r="H309" s="150">
        <v>0</v>
      </c>
      <c r="I309" s="150">
        <v>1</v>
      </c>
      <c r="J309" s="150">
        <v>0</v>
      </c>
      <c r="K309" s="150">
        <v>2</v>
      </c>
      <c r="L309" s="150">
        <v>4</v>
      </c>
      <c r="M309" s="150">
        <v>0</v>
      </c>
      <c r="N309" s="150">
        <v>2</v>
      </c>
      <c r="O309" s="150">
        <v>2</v>
      </c>
      <c r="P309" s="150">
        <v>0</v>
      </c>
      <c r="Q309" s="152">
        <v>5</v>
      </c>
      <c r="R309" s="152">
        <v>5</v>
      </c>
      <c r="S309" s="152" t="s">
        <v>142</v>
      </c>
      <c r="T309" s="153" t="s">
        <v>3</v>
      </c>
      <c r="U309" s="154" t="s">
        <v>123</v>
      </c>
      <c r="V309" s="169">
        <v>0</v>
      </c>
      <c r="W309" s="169">
        <v>0</v>
      </c>
      <c r="X309" s="138">
        <v>70</v>
      </c>
      <c r="Y309" s="183">
        <v>0</v>
      </c>
      <c r="Z309" s="172">
        <f>SUM(Y309)</f>
        <v>0</v>
      </c>
      <c r="AA309" s="172">
        <f>SUM(Z309)</f>
        <v>0</v>
      </c>
      <c r="AB309" s="182" t="s">
        <v>287</v>
      </c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0">
      <c r="A310" s="6"/>
      <c r="B310" s="6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2"/>
      <c r="R310" s="42"/>
      <c r="S310" s="42"/>
      <c r="T310" s="52" t="s">
        <v>62</v>
      </c>
      <c r="U310" s="63" t="s">
        <v>97</v>
      </c>
      <c r="V310" s="70" t="s">
        <v>287</v>
      </c>
      <c r="W310" s="70" t="s">
        <v>287</v>
      </c>
      <c r="X310" s="99">
        <v>150</v>
      </c>
      <c r="Y310" s="99">
        <v>0</v>
      </c>
      <c r="Z310" s="99">
        <v>0</v>
      </c>
      <c r="AA310" s="99">
        <v>0</v>
      </c>
      <c r="AB310" s="99">
        <v>150</v>
      </c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52.5" customHeight="1">
      <c r="A311" s="6"/>
      <c r="B311" s="6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3"/>
      <c r="R311" s="103"/>
      <c r="S311" s="103"/>
      <c r="T311" s="44" t="s">
        <v>154</v>
      </c>
      <c r="U311" s="45" t="s">
        <v>123</v>
      </c>
      <c r="V311" s="65">
        <f>V312</f>
        <v>0</v>
      </c>
      <c r="W311" s="65">
        <f>W312</f>
        <v>0</v>
      </c>
      <c r="X311" s="65">
        <f>X312+X318</f>
        <v>6784.5</v>
      </c>
      <c r="Y311" s="127">
        <f>Y312+Y318</f>
        <v>6998.8</v>
      </c>
      <c r="Z311" s="65">
        <f>Z312+Z318</f>
        <v>7003.8</v>
      </c>
      <c r="AA311" s="65">
        <f>AA312+AA318</f>
        <v>7003.8</v>
      </c>
      <c r="AB311" s="65" t="s">
        <v>287</v>
      </c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42.75">
      <c r="A312" s="6"/>
      <c r="B312" s="6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48"/>
      <c r="R312" s="48"/>
      <c r="S312" s="48"/>
      <c r="T312" s="109" t="s">
        <v>286</v>
      </c>
      <c r="U312" s="128" t="s">
        <v>123</v>
      </c>
      <c r="V312" s="129">
        <f>V314</f>
        <v>0</v>
      </c>
      <c r="W312" s="129">
        <f>W314</f>
        <v>0</v>
      </c>
      <c r="X312" s="129">
        <f>X314+X316</f>
        <v>6492.5</v>
      </c>
      <c r="Y312" s="129">
        <f>Y314+Y316</f>
        <v>6993.8</v>
      </c>
      <c r="Z312" s="129">
        <f>Z314+Z316</f>
        <v>6993.8</v>
      </c>
      <c r="AA312" s="129">
        <f>AA314+AA316</f>
        <v>6993.8</v>
      </c>
      <c r="AB312" s="129" t="s">
        <v>287</v>
      </c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60">
      <c r="A313" s="6"/>
      <c r="B313" s="6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2"/>
      <c r="R313" s="42"/>
      <c r="S313" s="42"/>
      <c r="T313" s="7" t="s">
        <v>8</v>
      </c>
      <c r="U313" s="8" t="s">
        <v>98</v>
      </c>
      <c r="V313" s="69">
        <v>0</v>
      </c>
      <c r="W313" s="69">
        <v>0</v>
      </c>
      <c r="X313" s="69">
        <f>X312/X311*100</f>
        <v>95.696071928660913</v>
      </c>
      <c r="Y313" s="69">
        <f>Y312/Y311*100</f>
        <v>99.928559181573988</v>
      </c>
      <c r="Z313" s="69">
        <f>Z312/Z311*100</f>
        <v>99.857220366086992</v>
      </c>
      <c r="AA313" s="69">
        <f>AA312/AA311*100</f>
        <v>99.857220366086992</v>
      </c>
      <c r="AB313" s="69">
        <v>99.8</v>
      </c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45">
      <c r="A314" s="6"/>
      <c r="B314" s="6"/>
      <c r="C314" s="151">
        <v>6</v>
      </c>
      <c r="D314" s="151">
        <v>5</v>
      </c>
      <c r="E314" s="151">
        <v>6</v>
      </c>
      <c r="F314" s="151">
        <v>0</v>
      </c>
      <c r="G314" s="151">
        <v>8</v>
      </c>
      <c r="H314" s="151">
        <v>0</v>
      </c>
      <c r="I314" s="151">
        <v>4</v>
      </c>
      <c r="J314" s="151">
        <v>0</v>
      </c>
      <c r="K314" s="151">
        <v>2</v>
      </c>
      <c r="L314" s="151">
        <v>5</v>
      </c>
      <c r="M314" s="151">
        <v>0</v>
      </c>
      <c r="N314" s="151">
        <v>1</v>
      </c>
      <c r="O314" s="151">
        <v>2</v>
      </c>
      <c r="P314" s="151">
        <v>3</v>
      </c>
      <c r="Q314" s="152">
        <v>0</v>
      </c>
      <c r="R314" s="152">
        <v>2</v>
      </c>
      <c r="S314" s="152" t="s">
        <v>140</v>
      </c>
      <c r="T314" s="139" t="s">
        <v>116</v>
      </c>
      <c r="U314" s="185" t="s">
        <v>123</v>
      </c>
      <c r="V314" s="155">
        <v>0</v>
      </c>
      <c r="W314" s="155">
        <v>0</v>
      </c>
      <c r="X314" s="134">
        <v>6362.5</v>
      </c>
      <c r="Y314" s="186">
        <v>6971.5</v>
      </c>
      <c r="Z314" s="155">
        <f>SUM(Y314)</f>
        <v>6971.5</v>
      </c>
      <c r="AA314" s="155">
        <f>SUM(Z314)</f>
        <v>6971.5</v>
      </c>
      <c r="AB314" s="134" t="s">
        <v>287</v>
      </c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</row>
    <row r="315" spans="1:199" s="4" customFormat="1" ht="30">
      <c r="A315" s="6"/>
      <c r="B315" s="6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2"/>
      <c r="R315" s="42"/>
      <c r="S315" s="42"/>
      <c r="T315" s="52" t="s">
        <v>70</v>
      </c>
      <c r="U315" s="156" t="s">
        <v>123</v>
      </c>
      <c r="V315" s="70" t="s">
        <v>287</v>
      </c>
      <c r="W315" s="70" t="s">
        <v>287</v>
      </c>
      <c r="X315" s="73">
        <v>6.2</v>
      </c>
      <c r="Y315" s="73">
        <v>6.2</v>
      </c>
      <c r="Z315" s="73">
        <v>6.2</v>
      </c>
      <c r="AA315" s="73">
        <v>6.2</v>
      </c>
      <c r="AB315" s="73">
        <v>6.2</v>
      </c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</row>
    <row r="316" spans="1:199" s="4" customFormat="1" ht="45" customHeight="1">
      <c r="A316" s="6"/>
      <c r="B316" s="6"/>
      <c r="C316" s="150">
        <v>6</v>
      </c>
      <c r="D316" s="150">
        <v>5</v>
      </c>
      <c r="E316" s="150">
        <v>6</v>
      </c>
      <c r="F316" s="150">
        <v>0</v>
      </c>
      <c r="G316" s="150">
        <v>8</v>
      </c>
      <c r="H316" s="150">
        <v>0</v>
      </c>
      <c r="I316" s="150">
        <v>4</v>
      </c>
      <c r="J316" s="150">
        <v>0</v>
      </c>
      <c r="K316" s="150">
        <v>2</v>
      </c>
      <c r="L316" s="151">
        <v>5</v>
      </c>
      <c r="M316" s="151">
        <v>0</v>
      </c>
      <c r="N316" s="151">
        <v>1</v>
      </c>
      <c r="O316" s="151">
        <v>2</v>
      </c>
      <c r="P316" s="151">
        <v>3</v>
      </c>
      <c r="Q316" s="152">
        <v>0</v>
      </c>
      <c r="R316" s="152">
        <v>5</v>
      </c>
      <c r="S316" s="152" t="s">
        <v>140</v>
      </c>
      <c r="T316" s="153" t="s">
        <v>18</v>
      </c>
      <c r="U316" s="154" t="s">
        <v>123</v>
      </c>
      <c r="V316" s="155">
        <v>0</v>
      </c>
      <c r="W316" s="155">
        <v>0</v>
      </c>
      <c r="X316" s="134">
        <v>130</v>
      </c>
      <c r="Y316" s="186">
        <v>22.3</v>
      </c>
      <c r="Z316" s="155">
        <f>SUM(Y316)</f>
        <v>22.3</v>
      </c>
      <c r="AA316" s="155">
        <f>SUM(Z316)</f>
        <v>22.3</v>
      </c>
      <c r="AB316" s="155" t="s">
        <v>287</v>
      </c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</row>
    <row r="317" spans="1:199" s="4" customFormat="1" ht="36.75" customHeight="1">
      <c r="A317" s="6"/>
      <c r="B317" s="6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2"/>
      <c r="R317" s="42"/>
      <c r="S317" s="42"/>
      <c r="T317" s="52" t="s">
        <v>254</v>
      </c>
      <c r="U317" s="63" t="s">
        <v>98</v>
      </c>
      <c r="V317" s="70" t="s">
        <v>287</v>
      </c>
      <c r="W317" s="70" t="s">
        <v>287</v>
      </c>
      <c r="X317" s="73">
        <v>100</v>
      </c>
      <c r="Y317" s="73">
        <v>100</v>
      </c>
      <c r="Z317" s="73">
        <v>100</v>
      </c>
      <c r="AA317" s="73">
        <v>100</v>
      </c>
      <c r="AB317" s="73">
        <v>100</v>
      </c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</row>
    <row r="318" spans="1:199" s="4" customFormat="1" ht="42.75">
      <c r="A318" s="6"/>
      <c r="B318" s="6"/>
      <c r="C318" s="180"/>
      <c r="D318" s="180"/>
      <c r="E318" s="180"/>
      <c r="F318" s="180"/>
      <c r="G318" s="180"/>
      <c r="H318" s="180"/>
      <c r="I318" s="180"/>
      <c r="J318" s="180"/>
      <c r="K318" s="180"/>
      <c r="L318" s="180"/>
      <c r="M318" s="180"/>
      <c r="N318" s="180"/>
      <c r="O318" s="180"/>
      <c r="P318" s="180"/>
      <c r="Q318" s="187"/>
      <c r="R318" s="187"/>
      <c r="S318" s="187"/>
      <c r="T318" s="109" t="s">
        <v>294</v>
      </c>
      <c r="U318" s="128" t="s">
        <v>123</v>
      </c>
      <c r="V318" s="129">
        <f>V322</f>
        <v>0</v>
      </c>
      <c r="W318" s="129">
        <f>W322</f>
        <v>0</v>
      </c>
      <c r="X318" s="129">
        <f>X320+X322</f>
        <v>292</v>
      </c>
      <c r="Y318" s="157">
        <f>Y320+Y322</f>
        <v>5</v>
      </c>
      <c r="Z318" s="129">
        <f>Z320+Z322</f>
        <v>10</v>
      </c>
      <c r="AA318" s="129">
        <f>AA320+AA322</f>
        <v>10</v>
      </c>
      <c r="AB318" s="129" t="s">
        <v>287</v>
      </c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30">
      <c r="A319" s="6"/>
      <c r="B319" s="6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2"/>
      <c r="R319" s="42"/>
      <c r="S319" s="42"/>
      <c r="T319" s="52" t="s">
        <v>255</v>
      </c>
      <c r="U319" s="8" t="s">
        <v>98</v>
      </c>
      <c r="V319" s="69">
        <v>0</v>
      </c>
      <c r="W319" s="69">
        <v>0</v>
      </c>
      <c r="X319" s="70">
        <v>100</v>
      </c>
      <c r="Y319" s="69">
        <v>100</v>
      </c>
      <c r="Z319" s="69">
        <v>100</v>
      </c>
      <c r="AA319" s="69">
        <v>100</v>
      </c>
      <c r="AB319" s="69">
        <v>100</v>
      </c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30">
      <c r="A320" s="6"/>
      <c r="B320" s="6"/>
      <c r="C320" s="151">
        <v>6</v>
      </c>
      <c r="D320" s="151">
        <v>5</v>
      </c>
      <c r="E320" s="151">
        <v>6</v>
      </c>
      <c r="F320" s="151">
        <v>0</v>
      </c>
      <c r="G320" s="151">
        <v>8</v>
      </c>
      <c r="H320" s="151">
        <v>0</v>
      </c>
      <c r="I320" s="151">
        <v>4</v>
      </c>
      <c r="J320" s="151">
        <v>0</v>
      </c>
      <c r="K320" s="151">
        <v>2</v>
      </c>
      <c r="L320" s="151">
        <v>5</v>
      </c>
      <c r="M320" s="151">
        <v>0</v>
      </c>
      <c r="N320" s="151">
        <v>2</v>
      </c>
      <c r="O320" s="151">
        <v>2</v>
      </c>
      <c r="P320" s="151">
        <v>3</v>
      </c>
      <c r="Q320" s="152">
        <v>1</v>
      </c>
      <c r="R320" s="152">
        <v>1</v>
      </c>
      <c r="S320" s="152" t="s">
        <v>140</v>
      </c>
      <c r="T320" s="153" t="s">
        <v>117</v>
      </c>
      <c r="U320" s="154" t="s">
        <v>123</v>
      </c>
      <c r="V320" s="155">
        <v>0</v>
      </c>
      <c r="W320" s="155">
        <v>0</v>
      </c>
      <c r="X320" s="134">
        <v>282</v>
      </c>
      <c r="Y320" s="186">
        <v>0</v>
      </c>
      <c r="Z320" s="155">
        <v>0</v>
      </c>
      <c r="AA320" s="155">
        <f>SUM(Z320)</f>
        <v>0</v>
      </c>
      <c r="AB320" s="155" t="s">
        <v>287</v>
      </c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30">
      <c r="A321" s="6"/>
      <c r="B321" s="6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2"/>
      <c r="R321" s="42"/>
      <c r="S321" s="42"/>
      <c r="T321" s="112" t="s">
        <v>66</v>
      </c>
      <c r="U321" s="63" t="s">
        <v>98</v>
      </c>
      <c r="V321" s="73">
        <v>0</v>
      </c>
      <c r="W321" s="73">
        <v>0</v>
      </c>
      <c r="X321" s="73">
        <v>100</v>
      </c>
      <c r="Y321" s="73">
        <v>0</v>
      </c>
      <c r="Z321" s="73">
        <v>0</v>
      </c>
      <c r="AA321" s="73">
        <v>0</v>
      </c>
      <c r="AB321" s="73">
        <v>100</v>
      </c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41.25" customHeight="1">
      <c r="A322" s="6"/>
      <c r="B322" s="6"/>
      <c r="C322" s="151">
        <v>6</v>
      </c>
      <c r="D322" s="151">
        <v>5</v>
      </c>
      <c r="E322" s="151">
        <v>6</v>
      </c>
      <c r="F322" s="151">
        <v>0</v>
      </c>
      <c r="G322" s="151">
        <v>8</v>
      </c>
      <c r="H322" s="151">
        <v>0</v>
      </c>
      <c r="I322" s="151">
        <v>4</v>
      </c>
      <c r="J322" s="151">
        <v>0</v>
      </c>
      <c r="K322" s="151">
        <v>2</v>
      </c>
      <c r="L322" s="151">
        <v>5</v>
      </c>
      <c r="M322" s="151">
        <v>0</v>
      </c>
      <c r="N322" s="151">
        <v>2</v>
      </c>
      <c r="O322" s="151">
        <v>2</v>
      </c>
      <c r="P322" s="151">
        <v>3</v>
      </c>
      <c r="Q322" s="152">
        <v>1</v>
      </c>
      <c r="R322" s="152">
        <v>2</v>
      </c>
      <c r="S322" s="152" t="s">
        <v>140</v>
      </c>
      <c r="T322" s="153" t="s">
        <v>118</v>
      </c>
      <c r="U322" s="154" t="s">
        <v>123</v>
      </c>
      <c r="V322" s="155">
        <v>0</v>
      </c>
      <c r="W322" s="155">
        <v>0</v>
      </c>
      <c r="X322" s="134">
        <v>10</v>
      </c>
      <c r="Y322" s="186">
        <v>5</v>
      </c>
      <c r="Z322" s="155">
        <v>10</v>
      </c>
      <c r="AA322" s="155">
        <v>10</v>
      </c>
      <c r="AB322" s="155" t="s">
        <v>287</v>
      </c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30">
      <c r="A323" s="6"/>
      <c r="B323" s="6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2"/>
      <c r="R323" s="42"/>
      <c r="S323" s="42"/>
      <c r="T323" s="112" t="s">
        <v>52</v>
      </c>
      <c r="U323" s="63" t="s">
        <v>96</v>
      </c>
      <c r="V323" s="70" t="s">
        <v>287</v>
      </c>
      <c r="W323" s="70" t="s">
        <v>287</v>
      </c>
      <c r="X323" s="74">
        <v>4</v>
      </c>
      <c r="Y323" s="74">
        <v>3</v>
      </c>
      <c r="Z323" s="74">
        <v>3</v>
      </c>
      <c r="AA323" s="74">
        <v>3</v>
      </c>
      <c r="AB323" s="74">
        <f>SUM(X323:AA323)</f>
        <v>13</v>
      </c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30.75" customHeight="1">
      <c r="A324" s="6"/>
      <c r="B324" s="6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6"/>
      <c r="R324" s="56"/>
      <c r="S324" s="56"/>
      <c r="T324" s="44" t="s">
        <v>135</v>
      </c>
      <c r="U324" s="45" t="s">
        <v>123</v>
      </c>
      <c r="V324" s="85">
        <f>V326+V331</f>
        <v>4723.7</v>
      </c>
      <c r="W324" s="85">
        <f>SUM(W331,W339,W326,W341)</f>
        <v>4937.75</v>
      </c>
      <c r="X324" s="85">
        <f>SUM(X331,X339,X326,X341)</f>
        <v>5575.0800000000008</v>
      </c>
      <c r="Y324" s="159">
        <f>SUM(Y331,Y339,Y326,Y341)</f>
        <v>6278.2999999999993</v>
      </c>
      <c r="Z324" s="85">
        <f>SUM(Z331,Z339,Z326,Z341)</f>
        <v>6136.5</v>
      </c>
      <c r="AA324" s="85">
        <f>SUM(AA331,AA339,AA326,AA341)</f>
        <v>6136.5</v>
      </c>
      <c r="AB324" s="79" t="s">
        <v>287</v>
      </c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31.5">
      <c r="A325" s="6"/>
      <c r="B325" s="6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92"/>
      <c r="R325" s="92"/>
      <c r="S325" s="92"/>
      <c r="T325" s="125" t="s">
        <v>288</v>
      </c>
      <c r="U325" s="38" t="s">
        <v>123</v>
      </c>
      <c r="V325" s="100">
        <f t="shared" ref="V325:AA325" si="17">V324</f>
        <v>4723.7</v>
      </c>
      <c r="W325" s="100">
        <f t="shared" si="17"/>
        <v>4937.75</v>
      </c>
      <c r="X325" s="100">
        <f t="shared" si="17"/>
        <v>5575.0800000000008</v>
      </c>
      <c r="Y325" s="100">
        <f t="shared" si="17"/>
        <v>6278.2999999999993</v>
      </c>
      <c r="Z325" s="100">
        <f t="shared" si="17"/>
        <v>6136.5</v>
      </c>
      <c r="AA325" s="100">
        <f t="shared" si="17"/>
        <v>6136.5</v>
      </c>
      <c r="AB325" s="70" t="s">
        <v>287</v>
      </c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15.75">
      <c r="A326" s="6"/>
      <c r="B326" s="6"/>
      <c r="C326" s="41">
        <v>6</v>
      </c>
      <c r="D326" s="41">
        <v>5</v>
      </c>
      <c r="E326" s="41">
        <v>6</v>
      </c>
      <c r="F326" s="41">
        <v>0</v>
      </c>
      <c r="G326" s="41">
        <v>8</v>
      </c>
      <c r="H326" s="41">
        <v>0</v>
      </c>
      <c r="I326" s="41">
        <v>4</v>
      </c>
      <c r="J326" s="41">
        <v>0</v>
      </c>
      <c r="K326" s="41">
        <v>2</v>
      </c>
      <c r="L326" s="41">
        <v>9</v>
      </c>
      <c r="M326" s="41">
        <v>0</v>
      </c>
      <c r="N326" s="41">
        <v>0</v>
      </c>
      <c r="O326" s="41">
        <v>2</v>
      </c>
      <c r="P326" s="41">
        <v>0</v>
      </c>
      <c r="Q326" s="48">
        <v>5</v>
      </c>
      <c r="R326" s="48">
        <v>0</v>
      </c>
      <c r="S326" s="48" t="s">
        <v>153</v>
      </c>
      <c r="T326" s="36" t="s">
        <v>21</v>
      </c>
      <c r="U326" s="38" t="s">
        <v>123</v>
      </c>
      <c r="V326" s="93">
        <f t="shared" ref="V326:AA326" si="18">SUM(V329,V330)</f>
        <v>1031.7</v>
      </c>
      <c r="W326" s="100">
        <f t="shared" si="18"/>
        <v>1053.5999999999999</v>
      </c>
      <c r="X326" s="100">
        <f t="shared" si="18"/>
        <v>965</v>
      </c>
      <c r="Y326" s="160">
        <f t="shared" si="18"/>
        <v>984.9</v>
      </c>
      <c r="Z326" s="100">
        <f t="shared" si="18"/>
        <v>984.9</v>
      </c>
      <c r="AA326" s="100">
        <f t="shared" si="18"/>
        <v>984.9</v>
      </c>
      <c r="AB326" s="70" t="s">
        <v>287</v>
      </c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15.75">
      <c r="A327" s="6"/>
      <c r="B327" s="6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2"/>
      <c r="R327" s="42"/>
      <c r="S327" s="42"/>
      <c r="T327" s="7" t="s">
        <v>121</v>
      </c>
      <c r="U327" s="8" t="s">
        <v>97</v>
      </c>
      <c r="V327" s="66">
        <v>2</v>
      </c>
      <c r="W327" s="101">
        <v>2</v>
      </c>
      <c r="X327" s="96">
        <v>2</v>
      </c>
      <c r="Y327" s="69">
        <v>2</v>
      </c>
      <c r="Z327" s="69">
        <v>2</v>
      </c>
      <c r="AA327" s="69">
        <v>2</v>
      </c>
      <c r="AB327" s="69">
        <v>2</v>
      </c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30">
      <c r="A328" s="6"/>
      <c r="B328" s="6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2"/>
      <c r="R328" s="42"/>
      <c r="S328" s="42"/>
      <c r="T328" s="7" t="s">
        <v>122</v>
      </c>
      <c r="U328" s="8" t="s">
        <v>97</v>
      </c>
      <c r="V328" s="66">
        <v>1</v>
      </c>
      <c r="W328" s="101">
        <v>1</v>
      </c>
      <c r="X328" s="96">
        <v>1</v>
      </c>
      <c r="Y328" s="69">
        <v>1</v>
      </c>
      <c r="Z328" s="69">
        <v>1</v>
      </c>
      <c r="AA328" s="69">
        <v>1</v>
      </c>
      <c r="AB328" s="69">
        <v>1</v>
      </c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30">
      <c r="A329" s="6"/>
      <c r="B329" s="6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2"/>
      <c r="R329" s="42"/>
      <c r="S329" s="42"/>
      <c r="T329" s="7" t="s">
        <v>91</v>
      </c>
      <c r="U329" s="8" t="s">
        <v>123</v>
      </c>
      <c r="V329" s="80">
        <v>975.9</v>
      </c>
      <c r="W329" s="70">
        <v>995.1</v>
      </c>
      <c r="X329" s="101">
        <v>906.7</v>
      </c>
      <c r="Y329" s="69">
        <v>926.4</v>
      </c>
      <c r="Z329" s="69">
        <f>SUM(Y329)</f>
        <v>926.4</v>
      </c>
      <c r="AA329" s="69">
        <f>SUM(Z329)</f>
        <v>926.4</v>
      </c>
      <c r="AB329" s="70">
        <f>SUM(V329:AA329)</f>
        <v>5656.9</v>
      </c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39" customHeight="1">
      <c r="A330" s="6"/>
      <c r="B330" s="6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2"/>
      <c r="R330" s="42"/>
      <c r="S330" s="42"/>
      <c r="T330" s="7" t="s">
        <v>92</v>
      </c>
      <c r="U330" s="8" t="s">
        <v>123</v>
      </c>
      <c r="V330" s="80">
        <v>55.8</v>
      </c>
      <c r="W330" s="69">
        <v>58.5</v>
      </c>
      <c r="X330" s="70">
        <v>58.3</v>
      </c>
      <c r="Y330" s="69">
        <v>58.5</v>
      </c>
      <c r="Z330" s="69">
        <f>SUM(Y330)</f>
        <v>58.5</v>
      </c>
      <c r="AA330" s="69">
        <f>SUM(Z330)</f>
        <v>58.5</v>
      </c>
      <c r="AB330" s="70">
        <f>SUM(V330:AA330)</f>
        <v>348.1</v>
      </c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28.5">
      <c r="A331" s="6"/>
      <c r="B331" s="6"/>
      <c r="C331" s="41">
        <v>6</v>
      </c>
      <c r="D331" s="41">
        <v>5</v>
      </c>
      <c r="E331" s="41">
        <v>6</v>
      </c>
      <c r="F331" s="41">
        <v>0</v>
      </c>
      <c r="G331" s="41">
        <v>8</v>
      </c>
      <c r="H331" s="41">
        <v>0</v>
      </c>
      <c r="I331" s="41">
        <v>4</v>
      </c>
      <c r="J331" s="41">
        <v>0</v>
      </c>
      <c r="K331" s="41">
        <v>2</v>
      </c>
      <c r="L331" s="41">
        <v>9</v>
      </c>
      <c r="M331" s="41">
        <v>0</v>
      </c>
      <c r="N331" s="41">
        <v>0</v>
      </c>
      <c r="O331" s="41">
        <v>2</v>
      </c>
      <c r="P331" s="41">
        <v>0</v>
      </c>
      <c r="Q331" s="48">
        <v>5</v>
      </c>
      <c r="R331" s="48">
        <v>1</v>
      </c>
      <c r="S331" s="48" t="s">
        <v>153</v>
      </c>
      <c r="T331" s="36" t="s">
        <v>19</v>
      </c>
      <c r="U331" s="38" t="s">
        <v>123</v>
      </c>
      <c r="V331" s="93">
        <f>SUM(V334,V335,V336,V337,V338,V339)</f>
        <v>3692</v>
      </c>
      <c r="W331" s="100">
        <v>3884.15</v>
      </c>
      <c r="X331" s="93">
        <f>SUM(X334,X335,X336,X337,X338)</f>
        <v>4610.0800000000008</v>
      </c>
      <c r="Y331" s="159">
        <f>SUM(Y334,Y335,Y336,Y337,Y338)</f>
        <v>5293.4</v>
      </c>
      <c r="Z331" s="93">
        <f>SUM(Z334,Z335,Z336,Z337,Z338)</f>
        <v>5151.6000000000004</v>
      </c>
      <c r="AA331" s="93">
        <f>SUM(AA334,AA335,AA336,AA337,AA338)</f>
        <v>5151.6000000000004</v>
      </c>
      <c r="AB331" s="68" t="s">
        <v>287</v>
      </c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15.75">
      <c r="A332" s="6"/>
      <c r="B332" s="6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2"/>
      <c r="R332" s="42"/>
      <c r="S332" s="42"/>
      <c r="T332" s="7" t="s">
        <v>119</v>
      </c>
      <c r="U332" s="8" t="s">
        <v>97</v>
      </c>
      <c r="V332" s="66">
        <v>9</v>
      </c>
      <c r="W332" s="101">
        <v>9</v>
      </c>
      <c r="X332" s="95">
        <v>9</v>
      </c>
      <c r="Y332" s="69">
        <v>9</v>
      </c>
      <c r="Z332" s="69">
        <v>9</v>
      </c>
      <c r="AA332" s="69">
        <v>9</v>
      </c>
      <c r="AB332" s="69">
        <v>9</v>
      </c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 ht="30">
      <c r="A333" s="6"/>
      <c r="B333" s="6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2"/>
      <c r="R333" s="42"/>
      <c r="S333" s="42"/>
      <c r="T333" s="7" t="s">
        <v>120</v>
      </c>
      <c r="U333" s="8" t="s">
        <v>97</v>
      </c>
      <c r="V333" s="66">
        <v>3</v>
      </c>
      <c r="W333" s="101">
        <v>3</v>
      </c>
      <c r="X333" s="95">
        <v>3</v>
      </c>
      <c r="Y333" s="69">
        <v>3</v>
      </c>
      <c r="Z333" s="69">
        <v>3</v>
      </c>
      <c r="AA333" s="69">
        <v>3</v>
      </c>
      <c r="AB333" s="69">
        <v>3</v>
      </c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 ht="45">
      <c r="A334" s="6"/>
      <c r="B334" s="6"/>
      <c r="C334" s="150">
        <v>6</v>
      </c>
      <c r="D334" s="150">
        <v>5</v>
      </c>
      <c r="E334" s="150">
        <v>6</v>
      </c>
      <c r="F334" s="150">
        <v>0</v>
      </c>
      <c r="G334" s="150">
        <v>8</v>
      </c>
      <c r="H334" s="150">
        <v>0</v>
      </c>
      <c r="I334" s="150">
        <v>4</v>
      </c>
      <c r="J334" s="150">
        <v>0</v>
      </c>
      <c r="K334" s="150">
        <v>2</v>
      </c>
      <c r="L334" s="150">
        <v>9</v>
      </c>
      <c r="M334" s="150">
        <v>9</v>
      </c>
      <c r="N334" s="150">
        <v>0</v>
      </c>
      <c r="O334" s="150">
        <v>5</v>
      </c>
      <c r="P334" s="150">
        <v>1</v>
      </c>
      <c r="Q334" s="152"/>
      <c r="R334" s="152"/>
      <c r="S334" s="152"/>
      <c r="T334" s="153" t="s">
        <v>130</v>
      </c>
      <c r="U334" s="154" t="s">
        <v>123</v>
      </c>
      <c r="V334" s="134">
        <v>2709.4</v>
      </c>
      <c r="W334" s="134">
        <v>2557.6999999999998</v>
      </c>
      <c r="X334" s="134">
        <v>3341.1</v>
      </c>
      <c r="Y334" s="186">
        <v>3916.7</v>
      </c>
      <c r="Z334" s="134">
        <v>3915.3</v>
      </c>
      <c r="AA334" s="134">
        <f t="shared" ref="AA334:AA339" si="19">SUM(Z334)</f>
        <v>3915.3</v>
      </c>
      <c r="AB334" s="134">
        <f>SUM(V334:AA334)</f>
        <v>20355.5</v>
      </c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 ht="30">
      <c r="A335" s="6"/>
      <c r="B335" s="6"/>
      <c r="C335" s="150">
        <v>6</v>
      </c>
      <c r="D335" s="150">
        <v>5</v>
      </c>
      <c r="E335" s="150">
        <v>6</v>
      </c>
      <c r="F335" s="150">
        <v>0</v>
      </c>
      <c r="G335" s="150">
        <v>8</v>
      </c>
      <c r="H335" s="150">
        <v>0</v>
      </c>
      <c r="I335" s="150">
        <v>4</v>
      </c>
      <c r="J335" s="150">
        <v>0</v>
      </c>
      <c r="K335" s="150">
        <v>2</v>
      </c>
      <c r="L335" s="150">
        <v>9</v>
      </c>
      <c r="M335" s="150">
        <v>9</v>
      </c>
      <c r="N335" s="150">
        <v>0</v>
      </c>
      <c r="O335" s="150">
        <v>5</v>
      </c>
      <c r="P335" s="150">
        <v>1</v>
      </c>
      <c r="Q335" s="152"/>
      <c r="R335" s="152"/>
      <c r="S335" s="152"/>
      <c r="T335" s="153" t="s">
        <v>126</v>
      </c>
      <c r="U335" s="154" t="s">
        <v>123</v>
      </c>
      <c r="V335" s="155">
        <v>928.1</v>
      </c>
      <c r="W335" s="155">
        <v>1216.5</v>
      </c>
      <c r="X335" s="155">
        <v>1264</v>
      </c>
      <c r="Y335" s="186">
        <v>1307.8</v>
      </c>
      <c r="Z335" s="155">
        <v>1167.9000000000001</v>
      </c>
      <c r="AA335" s="155">
        <f t="shared" si="19"/>
        <v>1167.9000000000001</v>
      </c>
      <c r="AB335" s="155">
        <f>SUM(V335:AA335)</f>
        <v>7052.1999999999989</v>
      </c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 ht="36.75" customHeight="1">
      <c r="A336" s="6"/>
      <c r="B336" s="6"/>
      <c r="C336" s="150">
        <v>6</v>
      </c>
      <c r="D336" s="150">
        <v>5</v>
      </c>
      <c r="E336" s="150">
        <v>6</v>
      </c>
      <c r="F336" s="150">
        <v>0</v>
      </c>
      <c r="G336" s="150">
        <v>8</v>
      </c>
      <c r="H336" s="150">
        <v>0</v>
      </c>
      <c r="I336" s="150">
        <v>4</v>
      </c>
      <c r="J336" s="150">
        <v>0</v>
      </c>
      <c r="K336" s="150">
        <v>2</v>
      </c>
      <c r="L336" s="150">
        <v>9</v>
      </c>
      <c r="M336" s="150">
        <v>9</v>
      </c>
      <c r="N336" s="150">
        <v>0</v>
      </c>
      <c r="O336" s="150">
        <v>5</v>
      </c>
      <c r="P336" s="150">
        <v>1</v>
      </c>
      <c r="Q336" s="152"/>
      <c r="R336" s="152"/>
      <c r="S336" s="152"/>
      <c r="T336" s="153" t="s">
        <v>127</v>
      </c>
      <c r="U336" s="154" t="s">
        <v>123</v>
      </c>
      <c r="V336" s="155">
        <v>46.4</v>
      </c>
      <c r="W336" s="155">
        <v>40.6</v>
      </c>
      <c r="X336" s="155">
        <v>2.2999999999999998</v>
      </c>
      <c r="Y336" s="155">
        <v>65.900000000000006</v>
      </c>
      <c r="Z336" s="155">
        <v>65.400000000000006</v>
      </c>
      <c r="AA336" s="155">
        <f t="shared" si="19"/>
        <v>65.400000000000006</v>
      </c>
      <c r="AB336" s="155">
        <f>SUM(V336:AA336)</f>
        <v>286</v>
      </c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 ht="45">
      <c r="A337" s="6"/>
      <c r="B337" s="6"/>
      <c r="C337" s="150">
        <v>6</v>
      </c>
      <c r="D337" s="150">
        <v>5</v>
      </c>
      <c r="E337" s="150">
        <v>6</v>
      </c>
      <c r="F337" s="150">
        <v>0</v>
      </c>
      <c r="G337" s="150">
        <v>8</v>
      </c>
      <c r="H337" s="150">
        <v>0</v>
      </c>
      <c r="I337" s="150">
        <v>4</v>
      </c>
      <c r="J337" s="150">
        <v>0</v>
      </c>
      <c r="K337" s="150">
        <v>2</v>
      </c>
      <c r="L337" s="150">
        <v>9</v>
      </c>
      <c r="M337" s="150">
        <v>9</v>
      </c>
      <c r="N337" s="150">
        <v>0</v>
      </c>
      <c r="O337" s="150">
        <v>5</v>
      </c>
      <c r="P337" s="150">
        <v>1</v>
      </c>
      <c r="Q337" s="152"/>
      <c r="R337" s="152"/>
      <c r="S337" s="152"/>
      <c r="T337" s="153" t="s">
        <v>128</v>
      </c>
      <c r="U337" s="154" t="s">
        <v>123</v>
      </c>
      <c r="V337" s="155">
        <v>2</v>
      </c>
      <c r="W337" s="155">
        <v>2.68</v>
      </c>
      <c r="X337" s="155">
        <v>2.68</v>
      </c>
      <c r="Y337" s="155">
        <v>3</v>
      </c>
      <c r="Z337" s="155">
        <f>SUM(Y337)</f>
        <v>3</v>
      </c>
      <c r="AA337" s="155">
        <f t="shared" si="19"/>
        <v>3</v>
      </c>
      <c r="AB337" s="155">
        <f>SUM(V337:AA337)</f>
        <v>16.36</v>
      </c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 ht="15.75">
      <c r="A338" s="6"/>
      <c r="B338" s="6"/>
      <c r="C338" s="150">
        <v>6</v>
      </c>
      <c r="D338" s="150">
        <v>5</v>
      </c>
      <c r="E338" s="150">
        <v>6</v>
      </c>
      <c r="F338" s="150">
        <v>0</v>
      </c>
      <c r="G338" s="150">
        <v>8</v>
      </c>
      <c r="H338" s="150">
        <v>0</v>
      </c>
      <c r="I338" s="150">
        <v>4</v>
      </c>
      <c r="J338" s="150">
        <v>0</v>
      </c>
      <c r="K338" s="150">
        <v>2</v>
      </c>
      <c r="L338" s="150">
        <v>9</v>
      </c>
      <c r="M338" s="150">
        <v>9</v>
      </c>
      <c r="N338" s="150">
        <v>0</v>
      </c>
      <c r="O338" s="150">
        <v>5</v>
      </c>
      <c r="P338" s="150">
        <v>9</v>
      </c>
      <c r="Q338" s="152"/>
      <c r="R338" s="152"/>
      <c r="S338" s="152"/>
      <c r="T338" s="139" t="s">
        <v>133</v>
      </c>
      <c r="U338" s="154" t="s">
        <v>123</v>
      </c>
      <c r="V338" s="155">
        <v>0.1</v>
      </c>
      <c r="W338" s="155">
        <v>0</v>
      </c>
      <c r="X338" s="155">
        <v>0</v>
      </c>
      <c r="Y338" s="155">
        <v>0</v>
      </c>
      <c r="Z338" s="155">
        <f>SUM(Y338)</f>
        <v>0</v>
      </c>
      <c r="AA338" s="155">
        <f t="shared" si="19"/>
        <v>0</v>
      </c>
      <c r="AB338" s="155">
        <f>SUM(V338:AA338)</f>
        <v>0.1</v>
      </c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 ht="50.25" customHeight="1">
      <c r="A339" s="6"/>
      <c r="B339" s="6"/>
      <c r="C339" s="41">
        <v>6</v>
      </c>
      <c r="D339" s="41">
        <v>5</v>
      </c>
      <c r="E339" s="41">
        <v>6</v>
      </c>
      <c r="F339" s="41">
        <v>0</v>
      </c>
      <c r="G339" s="41">
        <v>7</v>
      </c>
      <c r="H339" s="41">
        <v>0</v>
      </c>
      <c r="I339" s="41">
        <v>5</v>
      </c>
      <c r="J339" s="41">
        <v>0</v>
      </c>
      <c r="K339" s="41">
        <v>2</v>
      </c>
      <c r="L339" s="41">
        <v>9</v>
      </c>
      <c r="M339" s="41">
        <v>9</v>
      </c>
      <c r="N339" s="41">
        <v>0</v>
      </c>
      <c r="O339" s="46">
        <v>5</v>
      </c>
      <c r="P339" s="46">
        <v>1</v>
      </c>
      <c r="Q339" s="47"/>
      <c r="R339" s="47"/>
      <c r="S339" s="47"/>
      <c r="T339" s="7" t="s">
        <v>20</v>
      </c>
      <c r="U339" s="8" t="s">
        <v>123</v>
      </c>
      <c r="V339" s="69">
        <v>6</v>
      </c>
      <c r="W339" s="70">
        <v>0</v>
      </c>
      <c r="X339" s="70">
        <v>0</v>
      </c>
      <c r="Y339" s="69">
        <v>0</v>
      </c>
      <c r="Z339" s="69">
        <v>0</v>
      </c>
      <c r="AA339" s="69">
        <f t="shared" si="19"/>
        <v>0</v>
      </c>
      <c r="AB339" s="70" t="s">
        <v>287</v>
      </c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 ht="36" customHeight="1">
      <c r="A340" s="6"/>
      <c r="B340" s="6"/>
      <c r="C340" s="41">
        <v>6</v>
      </c>
      <c r="D340" s="41">
        <v>5</v>
      </c>
      <c r="E340" s="41">
        <v>6</v>
      </c>
      <c r="F340" s="91">
        <v>0</v>
      </c>
      <c r="G340" s="91">
        <v>7</v>
      </c>
      <c r="H340" s="91">
        <v>0</v>
      </c>
      <c r="I340" s="91">
        <v>5</v>
      </c>
      <c r="J340" s="41">
        <v>0</v>
      </c>
      <c r="K340" s="41">
        <v>2</v>
      </c>
      <c r="L340" s="41">
        <v>9</v>
      </c>
      <c r="M340" s="41">
        <v>9</v>
      </c>
      <c r="N340" s="41">
        <v>0</v>
      </c>
      <c r="O340" s="41">
        <v>5</v>
      </c>
      <c r="P340" s="41">
        <v>1</v>
      </c>
      <c r="Q340" s="47"/>
      <c r="R340" s="47"/>
      <c r="S340" s="47"/>
      <c r="T340" s="36" t="s">
        <v>138</v>
      </c>
      <c r="U340" s="8" t="s">
        <v>123</v>
      </c>
      <c r="V340" s="70">
        <v>6</v>
      </c>
      <c r="W340" s="70">
        <v>0</v>
      </c>
      <c r="X340" s="70">
        <v>0</v>
      </c>
      <c r="Y340" s="70">
        <v>0</v>
      </c>
      <c r="Z340" s="70">
        <v>0</v>
      </c>
      <c r="AA340" s="70">
        <v>0</v>
      </c>
      <c r="AB340" s="70">
        <f>SUM(V340:AA340)</f>
        <v>6</v>
      </c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 ht="28.5">
      <c r="A341" s="6"/>
      <c r="B341" s="6"/>
      <c r="C341" s="41">
        <v>6</v>
      </c>
      <c r="D341" s="41">
        <v>5</v>
      </c>
      <c r="E341" s="41">
        <v>6</v>
      </c>
      <c r="F341" s="41">
        <v>0</v>
      </c>
      <c r="G341" s="41">
        <v>8</v>
      </c>
      <c r="H341" s="41">
        <v>0</v>
      </c>
      <c r="I341" s="41">
        <v>4</v>
      </c>
      <c r="J341" s="41">
        <v>0</v>
      </c>
      <c r="K341" s="41">
        <v>2</v>
      </c>
      <c r="L341" s="41">
        <v>9</v>
      </c>
      <c r="M341" s="41">
        <v>9</v>
      </c>
      <c r="N341" s="41">
        <v>0</v>
      </c>
      <c r="O341" s="41">
        <v>5</v>
      </c>
      <c r="P341" s="41">
        <v>9</v>
      </c>
      <c r="Q341" s="42"/>
      <c r="R341" s="42"/>
      <c r="S341" s="42"/>
      <c r="T341" s="36" t="s">
        <v>290</v>
      </c>
      <c r="U341" s="38" t="s">
        <v>123</v>
      </c>
      <c r="V341" s="93">
        <v>0.1</v>
      </c>
      <c r="W341" s="93">
        <f>SUM(W344,W346)</f>
        <v>0</v>
      </c>
      <c r="X341" s="100">
        <f>SUM(X344,X346)</f>
        <v>0</v>
      </c>
      <c r="Y341" s="93">
        <f>SUM(Y344,Y346)</f>
        <v>0</v>
      </c>
      <c r="Z341" s="93">
        <f>SUM(Z344,Z346)</f>
        <v>0</v>
      </c>
      <c r="AA341" s="93">
        <f>SUM(AA344,AA346)</f>
        <v>0</v>
      </c>
      <c r="AB341" s="70" t="s">
        <v>287</v>
      </c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 ht="26.25">
      <c r="A342" s="6"/>
      <c r="B342" s="6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1"/>
      <c r="R342" s="51"/>
      <c r="S342" s="51"/>
      <c r="T342" s="113"/>
      <c r="U342" s="114"/>
      <c r="V342" s="115"/>
      <c r="W342" s="115"/>
      <c r="X342" s="116"/>
      <c r="Y342" s="115"/>
      <c r="Z342" s="115"/>
      <c r="AA342" s="115"/>
      <c r="AB342" s="117" t="s">
        <v>68</v>
      </c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62"/>
      <c r="W343" s="106"/>
      <c r="X343" s="94"/>
      <c r="Y343" s="62"/>
      <c r="Z343" s="59"/>
      <c r="AA343" s="59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62"/>
      <c r="W344" s="106"/>
      <c r="X344" s="94"/>
      <c r="Y344" s="62"/>
      <c r="Z344" s="59"/>
      <c r="AA344" s="59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62"/>
      <c r="W345" s="106"/>
      <c r="X345" s="94"/>
      <c r="Y345" s="62"/>
      <c r="Z345" s="59"/>
      <c r="AA345" s="59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62"/>
      <c r="W346" s="106"/>
      <c r="X346" s="94"/>
      <c r="Y346" s="62"/>
      <c r="Z346" s="59"/>
      <c r="AA346" s="59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62"/>
      <c r="W347" s="106"/>
      <c r="X347" s="94"/>
      <c r="Y347" s="62"/>
      <c r="Z347" s="59"/>
      <c r="AA347" s="59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62"/>
      <c r="W348" s="106"/>
      <c r="X348" s="94"/>
      <c r="Y348" s="62"/>
      <c r="Z348" s="59"/>
      <c r="AA348" s="59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62"/>
      <c r="W349" s="106"/>
      <c r="X349" s="94"/>
      <c r="Y349" s="62"/>
      <c r="Z349" s="59"/>
      <c r="AA349" s="59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62"/>
      <c r="W350" s="106"/>
      <c r="X350" s="94"/>
      <c r="Y350" s="62"/>
      <c r="Z350" s="59"/>
      <c r="AA350" s="59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62"/>
      <c r="W351" s="106"/>
      <c r="X351" s="94"/>
      <c r="Y351" s="62"/>
      <c r="Z351" s="59"/>
      <c r="AA351" s="59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62"/>
      <c r="W352" s="106"/>
      <c r="X352" s="94"/>
      <c r="Y352" s="62"/>
      <c r="Z352" s="59"/>
      <c r="AA352" s="59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62"/>
      <c r="W353" s="106"/>
      <c r="X353" s="94"/>
      <c r="Y353" s="62"/>
      <c r="Z353" s="59"/>
      <c r="AA353" s="59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62"/>
      <c r="W354" s="106"/>
      <c r="X354" s="94"/>
      <c r="Y354" s="62"/>
      <c r="Z354" s="59"/>
      <c r="AA354" s="59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62"/>
      <c r="W355" s="106"/>
      <c r="X355" s="94"/>
      <c r="Y355" s="62"/>
      <c r="Z355" s="59"/>
      <c r="AA355" s="59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62"/>
      <c r="W356" s="106"/>
      <c r="X356" s="94"/>
      <c r="Y356" s="62"/>
      <c r="Z356" s="59"/>
      <c r="AA356" s="59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62"/>
      <c r="W357" s="106"/>
      <c r="X357" s="94"/>
      <c r="Y357" s="62"/>
      <c r="Z357" s="59"/>
      <c r="AA357" s="59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62"/>
      <c r="W358" s="106"/>
      <c r="X358" s="94"/>
      <c r="Y358" s="62"/>
      <c r="Z358" s="59"/>
      <c r="AA358" s="59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62"/>
      <c r="W359" s="106"/>
      <c r="X359" s="94"/>
      <c r="Y359" s="62"/>
      <c r="Z359" s="59"/>
      <c r="AA359" s="59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62"/>
      <c r="W360" s="106"/>
      <c r="X360" s="94"/>
      <c r="Y360" s="62"/>
      <c r="Z360" s="59"/>
      <c r="AA360" s="59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62"/>
      <c r="W361" s="106"/>
      <c r="X361" s="94"/>
      <c r="Y361" s="62"/>
      <c r="Z361" s="59"/>
      <c r="AA361" s="59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62"/>
      <c r="W362" s="106"/>
      <c r="X362" s="94"/>
      <c r="Y362" s="62"/>
      <c r="Z362" s="59"/>
      <c r="AA362" s="59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62"/>
      <c r="W363" s="106"/>
      <c r="X363" s="94"/>
      <c r="Y363" s="62"/>
      <c r="Z363" s="59"/>
      <c r="AA363" s="59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62"/>
      <c r="W364" s="106"/>
      <c r="X364" s="94"/>
      <c r="Y364" s="62"/>
      <c r="Z364" s="59"/>
      <c r="AA364" s="59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62"/>
      <c r="W365" s="106"/>
      <c r="X365" s="94"/>
      <c r="Y365" s="62"/>
      <c r="Z365" s="59"/>
      <c r="AA365" s="59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62"/>
      <c r="W366" s="106"/>
      <c r="X366" s="94"/>
      <c r="Y366" s="62"/>
      <c r="Z366" s="59"/>
      <c r="AA366" s="59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62"/>
      <c r="W367" s="106"/>
      <c r="X367" s="94"/>
      <c r="Y367" s="62"/>
      <c r="Z367" s="59"/>
      <c r="AA367" s="59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62"/>
      <c r="W368" s="106"/>
      <c r="X368" s="94"/>
      <c r="Y368" s="62"/>
      <c r="Z368" s="59"/>
      <c r="AA368" s="59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62"/>
      <c r="W369" s="106"/>
      <c r="X369" s="94"/>
      <c r="Y369" s="62"/>
      <c r="Z369" s="59"/>
      <c r="AA369" s="59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62"/>
      <c r="W370" s="106"/>
      <c r="X370" s="94"/>
      <c r="Y370" s="62"/>
      <c r="Z370" s="59"/>
      <c r="AA370" s="59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62"/>
      <c r="W371" s="106"/>
      <c r="X371" s="94"/>
      <c r="Y371" s="62"/>
      <c r="Z371" s="59"/>
      <c r="AA371" s="59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62"/>
      <c r="W372" s="106"/>
      <c r="X372" s="94"/>
      <c r="Y372" s="62"/>
      <c r="Z372" s="59"/>
      <c r="AA372" s="59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62"/>
      <c r="W373" s="106"/>
      <c r="X373" s="94"/>
      <c r="Y373" s="62"/>
      <c r="Z373" s="59"/>
      <c r="AA373" s="59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62"/>
      <c r="W374" s="106"/>
      <c r="X374" s="94"/>
      <c r="Y374" s="62"/>
      <c r="Z374" s="59"/>
      <c r="AA374" s="59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62"/>
      <c r="W375" s="106"/>
      <c r="X375" s="94"/>
      <c r="Y375" s="62"/>
      <c r="Z375" s="59"/>
      <c r="AA375" s="59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62"/>
      <c r="W376" s="106"/>
      <c r="X376" s="94"/>
      <c r="Y376" s="62"/>
      <c r="Z376" s="59"/>
      <c r="AA376" s="59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62"/>
      <c r="W377" s="106"/>
      <c r="X377" s="94"/>
      <c r="Y377" s="62"/>
      <c r="Z377" s="59"/>
      <c r="AA377" s="59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62"/>
      <c r="W378" s="106"/>
      <c r="X378" s="94"/>
      <c r="Y378" s="62"/>
      <c r="Z378" s="59"/>
      <c r="AA378" s="59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62"/>
      <c r="W379" s="106"/>
      <c r="X379" s="94"/>
      <c r="Y379" s="62"/>
      <c r="Z379" s="59"/>
      <c r="AA379" s="59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62"/>
      <c r="W380" s="106"/>
      <c r="X380" s="94"/>
      <c r="Y380" s="62"/>
      <c r="Z380" s="59"/>
      <c r="AA380" s="59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62"/>
      <c r="W381" s="106"/>
      <c r="X381" s="94"/>
      <c r="Y381" s="62"/>
      <c r="Z381" s="59"/>
      <c r="AA381" s="59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62"/>
      <c r="W382" s="106"/>
      <c r="X382" s="94"/>
      <c r="Y382" s="62"/>
      <c r="Z382" s="59"/>
      <c r="AA382" s="59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62"/>
      <c r="W383" s="106"/>
      <c r="X383" s="94"/>
      <c r="Y383" s="62"/>
      <c r="Z383" s="59"/>
      <c r="AA383" s="59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62"/>
      <c r="W384" s="106"/>
      <c r="X384" s="94"/>
      <c r="Y384" s="62"/>
      <c r="Z384" s="59"/>
      <c r="AA384" s="59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62"/>
      <c r="W385" s="106"/>
      <c r="X385" s="94"/>
      <c r="Y385" s="62"/>
      <c r="Z385" s="59"/>
      <c r="AA385" s="59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62"/>
      <c r="W386" s="106"/>
      <c r="X386" s="94"/>
      <c r="Y386" s="62"/>
      <c r="Z386" s="59"/>
      <c r="AA386" s="59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62"/>
      <c r="W387" s="106"/>
      <c r="X387" s="94"/>
      <c r="Y387" s="62"/>
      <c r="Z387" s="59"/>
      <c r="AA387" s="59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62"/>
      <c r="W388" s="106"/>
      <c r="X388" s="94"/>
      <c r="Y388" s="62"/>
      <c r="Z388" s="59"/>
      <c r="AA388" s="59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62"/>
      <c r="W389" s="106"/>
      <c r="X389" s="94"/>
      <c r="Y389" s="62"/>
      <c r="Z389" s="59"/>
      <c r="AA389" s="59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62"/>
      <c r="W390" s="106"/>
      <c r="X390" s="94"/>
      <c r="Y390" s="62"/>
      <c r="Z390" s="59"/>
      <c r="AA390" s="59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62"/>
      <c r="W391" s="106"/>
      <c r="X391" s="94"/>
      <c r="Y391" s="62"/>
      <c r="Z391" s="59"/>
      <c r="AA391" s="59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62"/>
      <c r="W392" s="106"/>
      <c r="X392" s="94"/>
      <c r="Y392" s="62"/>
      <c r="Z392" s="59"/>
      <c r="AA392" s="59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62"/>
      <c r="W393" s="106"/>
      <c r="X393" s="94"/>
      <c r="Y393" s="62"/>
      <c r="Z393" s="59"/>
      <c r="AA393" s="59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62"/>
      <c r="W394" s="106"/>
      <c r="X394" s="94"/>
      <c r="Y394" s="62"/>
      <c r="Z394" s="59"/>
      <c r="AA394" s="59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62"/>
      <c r="W395" s="106"/>
      <c r="X395" s="94"/>
      <c r="Y395" s="62"/>
      <c r="Z395" s="59"/>
      <c r="AA395" s="59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62"/>
      <c r="W396" s="106"/>
      <c r="X396" s="94"/>
      <c r="Y396" s="62"/>
      <c r="Z396" s="59"/>
      <c r="AA396" s="59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62"/>
      <c r="W397" s="106"/>
      <c r="X397" s="94"/>
      <c r="Y397" s="62"/>
      <c r="Z397" s="59"/>
      <c r="AA397" s="59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62"/>
      <c r="W398" s="106"/>
      <c r="X398" s="94"/>
      <c r="Y398" s="62"/>
      <c r="Z398" s="59"/>
      <c r="AA398" s="59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62"/>
      <c r="W399" s="106"/>
      <c r="X399" s="94"/>
      <c r="Y399" s="62"/>
      <c r="Z399" s="59"/>
      <c r="AA399" s="59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62"/>
      <c r="W400" s="106"/>
      <c r="X400" s="94"/>
      <c r="Y400" s="62"/>
      <c r="Z400" s="59"/>
      <c r="AA400" s="59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62"/>
      <c r="W401" s="106"/>
      <c r="X401" s="94"/>
      <c r="Y401" s="62"/>
      <c r="Z401" s="59"/>
      <c r="AA401" s="59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62"/>
      <c r="W402" s="106"/>
      <c r="X402" s="94"/>
      <c r="Y402" s="62"/>
      <c r="Z402" s="59"/>
      <c r="AA402" s="59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62"/>
      <c r="W403" s="106"/>
      <c r="X403" s="94"/>
      <c r="Y403" s="62"/>
      <c r="Z403" s="59"/>
      <c r="AA403" s="59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62"/>
      <c r="W404" s="106"/>
      <c r="X404" s="94"/>
      <c r="Y404" s="62"/>
      <c r="Z404" s="59"/>
      <c r="AA404" s="59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62"/>
      <c r="W405" s="106"/>
      <c r="X405" s="94"/>
      <c r="Y405" s="62"/>
      <c r="Z405" s="59"/>
      <c r="AA405" s="59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62"/>
      <c r="W406" s="106"/>
      <c r="X406" s="94"/>
      <c r="Y406" s="62"/>
      <c r="Z406" s="59"/>
      <c r="AA406" s="59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62"/>
      <c r="W407" s="106"/>
      <c r="X407" s="94"/>
      <c r="Y407" s="62"/>
      <c r="Z407" s="59"/>
      <c r="AA407" s="59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62"/>
      <c r="W408" s="106"/>
      <c r="X408" s="94"/>
      <c r="Y408" s="62"/>
      <c r="Z408" s="59"/>
      <c r="AA408" s="59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62"/>
      <c r="W409" s="106"/>
      <c r="X409" s="94"/>
      <c r="Y409" s="62"/>
      <c r="Z409" s="59"/>
      <c r="AA409" s="59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62"/>
      <c r="W410" s="106"/>
      <c r="X410" s="94"/>
      <c r="Y410" s="62"/>
      <c r="Z410" s="59"/>
      <c r="AA410" s="59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62"/>
      <c r="W411" s="106"/>
      <c r="X411" s="94"/>
      <c r="Y411" s="62"/>
      <c r="Z411" s="59"/>
      <c r="AA411" s="59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62"/>
      <c r="W412" s="106"/>
      <c r="X412" s="94"/>
      <c r="Y412" s="62"/>
      <c r="Z412" s="59"/>
      <c r="AA412" s="59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62"/>
      <c r="W413" s="106"/>
      <c r="X413" s="94"/>
      <c r="Y413" s="62"/>
      <c r="Z413" s="59"/>
      <c r="AA413" s="59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62"/>
      <c r="W414" s="106"/>
      <c r="X414" s="94"/>
      <c r="Y414" s="62"/>
      <c r="Z414" s="59"/>
      <c r="AA414" s="59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62"/>
      <c r="W415" s="106"/>
      <c r="X415" s="94"/>
      <c r="Y415" s="62"/>
      <c r="Z415" s="59"/>
      <c r="AA415" s="59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62"/>
      <c r="W416" s="106"/>
      <c r="X416" s="94"/>
      <c r="Y416" s="62"/>
      <c r="Z416" s="59"/>
      <c r="AA416" s="59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62"/>
      <c r="W417" s="106"/>
      <c r="X417" s="94"/>
      <c r="Y417" s="62"/>
      <c r="Z417" s="59"/>
      <c r="AA417" s="59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62"/>
      <c r="W418" s="106"/>
      <c r="X418" s="94"/>
      <c r="Y418" s="62"/>
      <c r="Z418" s="59"/>
      <c r="AA418" s="59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62"/>
      <c r="W419" s="106"/>
      <c r="X419" s="94"/>
      <c r="Y419" s="62"/>
      <c r="Z419" s="59"/>
      <c r="AA419" s="59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62"/>
      <c r="W420" s="106"/>
      <c r="X420" s="94"/>
      <c r="Y420" s="62"/>
      <c r="Z420" s="59"/>
      <c r="AA420" s="59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62"/>
      <c r="W421" s="106"/>
      <c r="X421" s="94"/>
      <c r="Y421" s="62"/>
      <c r="Z421" s="59"/>
      <c r="AA421" s="59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62"/>
      <c r="W422" s="106"/>
      <c r="X422" s="94"/>
      <c r="Y422" s="62"/>
      <c r="Z422" s="59"/>
      <c r="AA422" s="59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62"/>
      <c r="W423" s="106"/>
      <c r="X423" s="94"/>
      <c r="Y423" s="62"/>
      <c r="Z423" s="59"/>
      <c r="AA423" s="59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62"/>
      <c r="W424" s="106"/>
      <c r="X424" s="94"/>
      <c r="Y424" s="62"/>
      <c r="Z424" s="59"/>
      <c r="AA424" s="59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62"/>
      <c r="W425" s="106"/>
      <c r="X425" s="94"/>
      <c r="Y425" s="62"/>
      <c r="Z425" s="59"/>
      <c r="AA425" s="59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62"/>
      <c r="W426" s="106"/>
      <c r="X426" s="94"/>
      <c r="Y426" s="62"/>
      <c r="Z426" s="59"/>
      <c r="AA426" s="59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62"/>
      <c r="W427" s="106"/>
      <c r="X427" s="94"/>
      <c r="Y427" s="62"/>
      <c r="Z427" s="59"/>
      <c r="AA427" s="59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62"/>
      <c r="W428" s="106"/>
      <c r="X428" s="94"/>
      <c r="Y428" s="62"/>
      <c r="Z428" s="59"/>
      <c r="AA428" s="59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62"/>
      <c r="W429" s="106"/>
      <c r="X429" s="94"/>
      <c r="Y429" s="62"/>
      <c r="Z429" s="59"/>
      <c r="AA429" s="59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62"/>
      <c r="W430" s="106"/>
      <c r="X430" s="94"/>
      <c r="Y430" s="62"/>
      <c r="Z430" s="59"/>
      <c r="AA430" s="59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62"/>
      <c r="W431" s="106"/>
      <c r="X431" s="94"/>
      <c r="Y431" s="62"/>
      <c r="Z431" s="59"/>
      <c r="AA431" s="59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62"/>
      <c r="W432" s="106"/>
      <c r="X432" s="94"/>
      <c r="Y432" s="62"/>
      <c r="Z432" s="59"/>
      <c r="AA432" s="59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62"/>
      <c r="W433" s="106"/>
      <c r="X433" s="94"/>
      <c r="Y433" s="62"/>
      <c r="Z433" s="59"/>
      <c r="AA433" s="59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62"/>
      <c r="W434" s="106"/>
      <c r="X434" s="94"/>
      <c r="Y434" s="62"/>
      <c r="Z434" s="59"/>
      <c r="AA434" s="59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62"/>
      <c r="W435" s="106"/>
      <c r="X435" s="94"/>
      <c r="Y435" s="62"/>
      <c r="Z435" s="59"/>
      <c r="AA435" s="59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62"/>
      <c r="W436" s="106"/>
      <c r="X436" s="94"/>
      <c r="Y436" s="62"/>
      <c r="Z436" s="59"/>
      <c r="AA436" s="59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62"/>
      <c r="W437" s="106"/>
      <c r="X437" s="94"/>
      <c r="Y437" s="62"/>
      <c r="Z437" s="59"/>
      <c r="AA437" s="59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62"/>
      <c r="W438" s="106"/>
      <c r="X438" s="94"/>
      <c r="Y438" s="62"/>
      <c r="Z438" s="59"/>
      <c r="AA438" s="59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62"/>
      <c r="W439" s="106"/>
      <c r="X439" s="94"/>
      <c r="Y439" s="62"/>
      <c r="Z439" s="59"/>
      <c r="AA439" s="59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62"/>
      <c r="W440" s="106"/>
      <c r="X440" s="94"/>
      <c r="Y440" s="62"/>
      <c r="Z440" s="59"/>
      <c r="AA440" s="59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62"/>
      <c r="W441" s="106"/>
      <c r="X441" s="94"/>
      <c r="Y441" s="62"/>
      <c r="Z441" s="59"/>
      <c r="AA441" s="59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62"/>
      <c r="W442" s="106"/>
      <c r="X442" s="94"/>
      <c r="Y442" s="62"/>
      <c r="Z442" s="59"/>
      <c r="AA442" s="59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62"/>
      <c r="W443" s="106"/>
      <c r="X443" s="94"/>
      <c r="Y443" s="62"/>
      <c r="Z443" s="59"/>
      <c r="AA443" s="59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62"/>
      <c r="W444" s="106"/>
      <c r="X444" s="94"/>
      <c r="Y444" s="62"/>
      <c r="Z444" s="59"/>
      <c r="AA444" s="59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62"/>
      <c r="W445" s="106"/>
      <c r="X445" s="94"/>
      <c r="Y445" s="62"/>
      <c r="Z445" s="59"/>
      <c r="AA445" s="59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62"/>
      <c r="W446" s="106"/>
      <c r="X446" s="94"/>
      <c r="Y446" s="62"/>
      <c r="Z446" s="59"/>
      <c r="AA446" s="59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62"/>
      <c r="W447" s="106"/>
      <c r="X447" s="94"/>
      <c r="Y447" s="62"/>
      <c r="Z447" s="59"/>
      <c r="AA447" s="59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62"/>
      <c r="W448" s="106"/>
      <c r="X448" s="94"/>
      <c r="Y448" s="62"/>
      <c r="Z448" s="59"/>
      <c r="AA448" s="59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62"/>
      <c r="W449" s="106"/>
      <c r="X449" s="94"/>
      <c r="Y449" s="62"/>
      <c r="Z449" s="59"/>
      <c r="AA449" s="59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62"/>
      <c r="W450" s="106"/>
      <c r="X450" s="94"/>
      <c r="Y450" s="62"/>
      <c r="Z450" s="59"/>
      <c r="AA450" s="59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62"/>
      <c r="W451" s="106"/>
      <c r="X451" s="94"/>
      <c r="Y451" s="62"/>
      <c r="Z451" s="59"/>
      <c r="AA451" s="59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62"/>
      <c r="W452" s="106"/>
      <c r="X452" s="94"/>
      <c r="Y452" s="62"/>
      <c r="Z452" s="59"/>
      <c r="AA452" s="59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62"/>
      <c r="W453" s="106"/>
      <c r="X453" s="94"/>
      <c r="Y453" s="62"/>
      <c r="Z453" s="59"/>
      <c r="AA453" s="59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62"/>
      <c r="W454" s="106"/>
      <c r="X454" s="94"/>
      <c r="Y454" s="62"/>
      <c r="Z454" s="59"/>
      <c r="AA454" s="59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62"/>
      <c r="W455" s="106"/>
      <c r="X455" s="94"/>
      <c r="Y455" s="62"/>
      <c r="Z455" s="59"/>
      <c r="AA455" s="59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62"/>
      <c r="W456" s="106"/>
      <c r="X456" s="94"/>
      <c r="Y456" s="62"/>
      <c r="Z456" s="59"/>
      <c r="AA456" s="59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62"/>
      <c r="W457" s="106"/>
      <c r="X457" s="94"/>
      <c r="Y457" s="62"/>
      <c r="Z457" s="59"/>
      <c r="AA457" s="59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62"/>
      <c r="W458" s="106"/>
      <c r="X458" s="94"/>
      <c r="Y458" s="62"/>
      <c r="Z458" s="59"/>
      <c r="AA458" s="59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62"/>
      <c r="W459" s="106"/>
      <c r="X459" s="94"/>
      <c r="Y459" s="62"/>
      <c r="Z459" s="59"/>
      <c r="AA459" s="59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62"/>
      <c r="W460" s="106"/>
      <c r="X460" s="94"/>
      <c r="Y460" s="62"/>
      <c r="Z460" s="59"/>
      <c r="AA460" s="59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62"/>
      <c r="W461" s="106"/>
      <c r="X461" s="94"/>
      <c r="Y461" s="62"/>
      <c r="Z461" s="59"/>
      <c r="AA461" s="59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62"/>
      <c r="W462" s="106"/>
      <c r="X462" s="94"/>
      <c r="Y462" s="62"/>
      <c r="Z462" s="59"/>
      <c r="AA462" s="59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62"/>
      <c r="W463" s="106"/>
      <c r="X463" s="94"/>
      <c r="Y463" s="62"/>
      <c r="Z463" s="59"/>
      <c r="AA463" s="59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62"/>
      <c r="W464" s="106"/>
      <c r="X464" s="94"/>
      <c r="Y464" s="62"/>
      <c r="Z464" s="59"/>
      <c r="AA464" s="59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62"/>
      <c r="W465" s="106"/>
      <c r="X465" s="94"/>
      <c r="Y465" s="62"/>
      <c r="Z465" s="59"/>
      <c r="AA465" s="59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62"/>
      <c r="W466" s="106"/>
      <c r="X466" s="94"/>
      <c r="Y466" s="62"/>
      <c r="Z466" s="59"/>
      <c r="AA466" s="59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62"/>
      <c r="W467" s="106"/>
      <c r="X467" s="94"/>
      <c r="Y467" s="62"/>
      <c r="Z467" s="59"/>
      <c r="AA467" s="59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62"/>
      <c r="W468" s="106"/>
      <c r="X468" s="94"/>
      <c r="Y468" s="62"/>
      <c r="Z468" s="59"/>
      <c r="AA468" s="59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62"/>
      <c r="W469" s="106"/>
      <c r="X469" s="94"/>
      <c r="Y469" s="62"/>
      <c r="Z469" s="59"/>
      <c r="AA469" s="59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62"/>
      <c r="W470" s="106"/>
      <c r="X470" s="94"/>
      <c r="Y470" s="62"/>
      <c r="Z470" s="59"/>
      <c r="AA470" s="59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62"/>
      <c r="W471" s="106"/>
      <c r="X471" s="94"/>
      <c r="Y471" s="62"/>
      <c r="Z471" s="59"/>
      <c r="AA471" s="59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62"/>
      <c r="W472" s="106"/>
      <c r="X472" s="94"/>
      <c r="Y472" s="62"/>
      <c r="Z472" s="59"/>
      <c r="AA472" s="59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62"/>
      <c r="W473" s="106"/>
      <c r="X473" s="94"/>
      <c r="Y473" s="62"/>
      <c r="Z473" s="59"/>
      <c r="AA473" s="59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62"/>
      <c r="W474" s="106"/>
      <c r="X474" s="94"/>
      <c r="Y474" s="62"/>
      <c r="Z474" s="59"/>
      <c r="AA474" s="59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62"/>
      <c r="W475" s="106"/>
      <c r="X475" s="94"/>
      <c r="Y475" s="62"/>
      <c r="Z475" s="59"/>
      <c r="AA475" s="59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62"/>
      <c r="W476" s="106"/>
      <c r="X476" s="94"/>
      <c r="Y476" s="62"/>
      <c r="Z476" s="59"/>
      <c r="AA476" s="59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62"/>
      <c r="W477" s="106"/>
      <c r="X477" s="94"/>
      <c r="Y477" s="62"/>
      <c r="Z477" s="59"/>
      <c r="AA477" s="59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62"/>
      <c r="W478" s="106"/>
      <c r="X478" s="94"/>
      <c r="Y478" s="62"/>
      <c r="Z478" s="59"/>
      <c r="AA478" s="59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62"/>
      <c r="W479" s="106"/>
      <c r="X479" s="94"/>
      <c r="Y479" s="62"/>
      <c r="Z479" s="59"/>
      <c r="AA479" s="59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62"/>
      <c r="W480" s="106"/>
      <c r="X480" s="94"/>
      <c r="Y480" s="62"/>
      <c r="Z480" s="59"/>
      <c r="AA480" s="59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62"/>
      <c r="W481" s="106"/>
      <c r="X481" s="94"/>
      <c r="Y481" s="62"/>
      <c r="Z481" s="59"/>
      <c r="AA481" s="59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62"/>
      <c r="W482" s="106"/>
      <c r="X482" s="94"/>
      <c r="Y482" s="62"/>
      <c r="Z482" s="59"/>
      <c r="AA482" s="59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62"/>
      <c r="W483" s="106"/>
      <c r="X483" s="94"/>
      <c r="Y483" s="62"/>
      <c r="Z483" s="59"/>
      <c r="AA483" s="59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62"/>
      <c r="W484" s="106"/>
      <c r="X484" s="94"/>
      <c r="Y484" s="62"/>
      <c r="Z484" s="59"/>
      <c r="AA484" s="59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62"/>
      <c r="W485" s="106"/>
      <c r="X485" s="94"/>
      <c r="Y485" s="62"/>
      <c r="Z485" s="59"/>
      <c r="AA485" s="59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62"/>
      <c r="W486" s="106"/>
      <c r="X486" s="94"/>
      <c r="Y486" s="62"/>
      <c r="Z486" s="59"/>
      <c r="AA486" s="59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62"/>
      <c r="W487" s="106"/>
      <c r="X487" s="94"/>
      <c r="Y487" s="62"/>
      <c r="Z487" s="59"/>
      <c r="AA487" s="59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62"/>
      <c r="W488" s="106"/>
      <c r="X488" s="94"/>
      <c r="Y488" s="62"/>
      <c r="Z488" s="59"/>
      <c r="AA488" s="59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62"/>
      <c r="W489" s="106"/>
      <c r="X489" s="94"/>
      <c r="Y489" s="62"/>
      <c r="Z489" s="59"/>
      <c r="AA489" s="59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62"/>
      <c r="W490" s="106"/>
      <c r="X490" s="94"/>
      <c r="Y490" s="62"/>
      <c r="Z490" s="59"/>
      <c r="AA490" s="59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62"/>
      <c r="W491" s="106"/>
      <c r="X491" s="94"/>
      <c r="Y491" s="62"/>
      <c r="Z491" s="59"/>
      <c r="AA491" s="59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62"/>
      <c r="W492" s="106"/>
      <c r="X492" s="94"/>
      <c r="Y492" s="62"/>
      <c r="Z492" s="59"/>
      <c r="AA492" s="59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62"/>
      <c r="W493" s="106"/>
      <c r="X493" s="94"/>
      <c r="Y493" s="62"/>
      <c r="Z493" s="59"/>
      <c r="AA493" s="59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62"/>
      <c r="W494" s="106"/>
      <c r="X494" s="94"/>
      <c r="Y494" s="62"/>
      <c r="Z494" s="59"/>
      <c r="AA494" s="59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62"/>
      <c r="W495" s="106"/>
      <c r="X495" s="94"/>
      <c r="Y495" s="62"/>
      <c r="Z495" s="59"/>
      <c r="AA495" s="59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62"/>
      <c r="W496" s="106"/>
      <c r="X496" s="94"/>
      <c r="Y496" s="62"/>
      <c r="Z496" s="59"/>
      <c r="AA496" s="59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62"/>
      <c r="W497" s="106"/>
      <c r="X497" s="94"/>
      <c r="Y497" s="62"/>
      <c r="Z497" s="59"/>
      <c r="AA497" s="59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62"/>
      <c r="W498" s="106"/>
      <c r="X498" s="94"/>
      <c r="Y498" s="62"/>
      <c r="Z498" s="59"/>
      <c r="AA498" s="59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62"/>
      <c r="W499" s="106"/>
      <c r="X499" s="94"/>
      <c r="Y499" s="62"/>
      <c r="Z499" s="59"/>
      <c r="AA499" s="59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62"/>
      <c r="W500" s="106"/>
      <c r="X500" s="94"/>
      <c r="Y500" s="62"/>
      <c r="Z500" s="59"/>
      <c r="AA500" s="59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62"/>
      <c r="W501" s="106"/>
      <c r="X501" s="94"/>
      <c r="Y501" s="62"/>
      <c r="Z501" s="59"/>
      <c r="AA501" s="59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62"/>
      <c r="W502" s="106"/>
      <c r="X502" s="94"/>
      <c r="Y502" s="62"/>
      <c r="Z502" s="59"/>
      <c r="AA502" s="59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62"/>
      <c r="W503" s="106"/>
      <c r="X503" s="94"/>
      <c r="Y503" s="62"/>
      <c r="Z503" s="59"/>
      <c r="AA503" s="59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62"/>
      <c r="W504" s="106"/>
      <c r="X504" s="94"/>
      <c r="Y504" s="62"/>
      <c r="Z504" s="59"/>
      <c r="AA504" s="59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62"/>
      <c r="W505" s="106"/>
      <c r="X505" s="94"/>
      <c r="Y505" s="62"/>
      <c r="Z505" s="59"/>
      <c r="AA505" s="59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62"/>
      <c r="W506" s="106"/>
      <c r="X506" s="94"/>
      <c r="Y506" s="62"/>
      <c r="Z506" s="59"/>
      <c r="AA506" s="59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62"/>
      <c r="W507" s="106"/>
      <c r="X507" s="94"/>
      <c r="Y507" s="62"/>
      <c r="Z507" s="59"/>
      <c r="AA507" s="59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62"/>
      <c r="W508" s="106"/>
      <c r="X508" s="94"/>
      <c r="Y508" s="62"/>
      <c r="Z508" s="59"/>
      <c r="AA508" s="59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62"/>
      <c r="W509" s="106"/>
      <c r="X509" s="94"/>
      <c r="Y509" s="62"/>
      <c r="Z509" s="59"/>
      <c r="AA509" s="59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62"/>
      <c r="W510" s="106"/>
      <c r="X510" s="94"/>
      <c r="Y510" s="62"/>
      <c r="Z510" s="59"/>
      <c r="AA510" s="59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62"/>
      <c r="W511" s="106"/>
      <c r="X511" s="94"/>
      <c r="Y511" s="62"/>
      <c r="Z511" s="59"/>
      <c r="AA511" s="59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62"/>
      <c r="W512" s="106"/>
      <c r="X512" s="94"/>
      <c r="Y512" s="62"/>
      <c r="Z512" s="59"/>
      <c r="AA512" s="59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62"/>
      <c r="W513" s="106"/>
      <c r="X513" s="94"/>
      <c r="Y513" s="62"/>
      <c r="Z513" s="59"/>
      <c r="AA513" s="59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62"/>
      <c r="W514" s="106"/>
      <c r="X514" s="94"/>
      <c r="Y514" s="62"/>
      <c r="Z514" s="59"/>
      <c r="AA514" s="59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62"/>
      <c r="W515" s="106"/>
      <c r="X515" s="94"/>
      <c r="Y515" s="62"/>
      <c r="Z515" s="59"/>
      <c r="AA515" s="59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62"/>
      <c r="W516" s="106"/>
      <c r="X516" s="94"/>
      <c r="Y516" s="62"/>
      <c r="Z516" s="59"/>
      <c r="AA516" s="59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62"/>
      <c r="W517" s="106"/>
      <c r="X517" s="94"/>
      <c r="Y517" s="62"/>
      <c r="Z517" s="59"/>
      <c r="AA517" s="59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62"/>
      <c r="W518" s="106"/>
      <c r="X518" s="94"/>
      <c r="Y518" s="62"/>
      <c r="Z518" s="59"/>
      <c r="AA518" s="59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62"/>
      <c r="W519" s="106"/>
      <c r="X519" s="94"/>
      <c r="Y519" s="62"/>
      <c r="Z519" s="59"/>
      <c r="AA519" s="59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62"/>
      <c r="W520" s="106"/>
      <c r="X520" s="94"/>
      <c r="Y520" s="62"/>
      <c r="Z520" s="59"/>
      <c r="AA520" s="59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62"/>
      <c r="W521" s="106"/>
      <c r="X521" s="94"/>
      <c r="Y521" s="62"/>
      <c r="Z521" s="59"/>
      <c r="AA521" s="59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62"/>
      <c r="W522" s="106"/>
      <c r="X522" s="94"/>
      <c r="Y522" s="62"/>
      <c r="Z522" s="59"/>
      <c r="AA522" s="59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62"/>
      <c r="W523" s="106"/>
      <c r="X523" s="94"/>
      <c r="Y523" s="62"/>
      <c r="Z523" s="59"/>
      <c r="AA523" s="59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62"/>
      <c r="W524" s="106"/>
      <c r="X524" s="94"/>
      <c r="Y524" s="62"/>
      <c r="Z524" s="59"/>
      <c r="AA524" s="59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62"/>
      <c r="W525" s="106"/>
      <c r="X525" s="94"/>
      <c r="Y525" s="62"/>
      <c r="Z525" s="59"/>
      <c r="AA525" s="59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62"/>
      <c r="W526" s="106"/>
      <c r="X526" s="94"/>
      <c r="Y526" s="62"/>
      <c r="Z526" s="59"/>
      <c r="AA526" s="59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62"/>
      <c r="W527" s="106"/>
      <c r="X527" s="94"/>
      <c r="Y527" s="62"/>
      <c r="Z527" s="59"/>
      <c r="AA527" s="59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62"/>
      <c r="W528" s="106"/>
      <c r="X528" s="94"/>
      <c r="Y528" s="62"/>
      <c r="Z528" s="59"/>
      <c r="AA528" s="59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62"/>
      <c r="W529" s="106"/>
      <c r="X529" s="94"/>
      <c r="Y529" s="62"/>
      <c r="Z529" s="59"/>
      <c r="AA529" s="59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62"/>
      <c r="W530" s="106"/>
      <c r="X530" s="94"/>
      <c r="Y530" s="62"/>
      <c r="Z530" s="59"/>
      <c r="AA530" s="59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62"/>
      <c r="W531" s="106"/>
      <c r="X531" s="94"/>
      <c r="Y531" s="62"/>
      <c r="Z531" s="59"/>
      <c r="AA531" s="59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62"/>
      <c r="W532" s="106"/>
      <c r="X532" s="94"/>
      <c r="Y532" s="62"/>
      <c r="Z532" s="59"/>
      <c r="AA532" s="59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62"/>
      <c r="W533" s="106"/>
      <c r="X533" s="94"/>
      <c r="Y533" s="62"/>
      <c r="Z533" s="59"/>
      <c r="AA533" s="59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62"/>
      <c r="W534" s="106"/>
      <c r="X534" s="94"/>
      <c r="Y534" s="62"/>
      <c r="Z534" s="59"/>
      <c r="AA534" s="59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62"/>
      <c r="W535" s="106"/>
      <c r="X535" s="94"/>
      <c r="Y535" s="62"/>
      <c r="Z535" s="59"/>
      <c r="AA535" s="59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62"/>
      <c r="W536" s="106"/>
      <c r="X536" s="94"/>
      <c r="Y536" s="62"/>
      <c r="Z536" s="59"/>
      <c r="AA536" s="59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62"/>
      <c r="W537" s="106"/>
      <c r="X537" s="94"/>
      <c r="Y537" s="62"/>
      <c r="Z537" s="59"/>
      <c r="AA537" s="59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62"/>
      <c r="W538" s="106"/>
      <c r="X538" s="94"/>
      <c r="Y538" s="62"/>
      <c r="Z538" s="59"/>
      <c r="AA538" s="59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62"/>
      <c r="W539" s="106"/>
      <c r="X539" s="94"/>
      <c r="Y539" s="62"/>
      <c r="Z539" s="59"/>
      <c r="AA539" s="59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62"/>
      <c r="W540" s="106"/>
      <c r="X540" s="94"/>
      <c r="Y540" s="62"/>
      <c r="Z540" s="59"/>
      <c r="AA540" s="59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62"/>
      <c r="W541" s="106"/>
      <c r="X541" s="94"/>
      <c r="Y541" s="62"/>
      <c r="Z541" s="59"/>
      <c r="AA541" s="59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62"/>
      <c r="W542" s="106"/>
      <c r="X542" s="94"/>
      <c r="Y542" s="62"/>
      <c r="Z542" s="59"/>
      <c r="AA542" s="59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62"/>
      <c r="W543" s="106"/>
      <c r="X543" s="94"/>
      <c r="Y543" s="62"/>
      <c r="Z543" s="59"/>
      <c r="AA543" s="59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62"/>
      <c r="W544" s="106"/>
      <c r="X544" s="94"/>
      <c r="Y544" s="62"/>
      <c r="Z544" s="59"/>
      <c r="AA544" s="59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62"/>
      <c r="W545" s="106"/>
      <c r="X545" s="94"/>
      <c r="Y545" s="62"/>
      <c r="Z545" s="59"/>
      <c r="AA545" s="59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62"/>
      <c r="W546" s="106"/>
      <c r="X546" s="94"/>
      <c r="Y546" s="62"/>
      <c r="Z546" s="59"/>
      <c r="AA546" s="59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62"/>
      <c r="W547" s="106"/>
      <c r="X547" s="94"/>
      <c r="Y547" s="62"/>
      <c r="Z547" s="59"/>
      <c r="AA547" s="59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62"/>
      <c r="W548" s="106"/>
      <c r="X548" s="94"/>
      <c r="Y548" s="62"/>
      <c r="Z548" s="59"/>
      <c r="AA548" s="59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62"/>
      <c r="W549" s="106"/>
      <c r="X549" s="94"/>
      <c r="Y549" s="62"/>
      <c r="Z549" s="59"/>
      <c r="AA549" s="59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62"/>
      <c r="W550" s="106"/>
      <c r="X550" s="94"/>
      <c r="Y550" s="62"/>
      <c r="Z550" s="59"/>
      <c r="AA550" s="59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62"/>
      <c r="W551" s="106"/>
      <c r="X551" s="94"/>
      <c r="Y551" s="62"/>
      <c r="Z551" s="59"/>
      <c r="AA551" s="59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62"/>
      <c r="W552" s="106"/>
      <c r="X552" s="94"/>
      <c r="Y552" s="62"/>
      <c r="Z552" s="59"/>
      <c r="AA552" s="59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62"/>
      <c r="W553" s="106"/>
      <c r="X553" s="94"/>
      <c r="Y553" s="62"/>
      <c r="Z553" s="59"/>
      <c r="AA553" s="59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62"/>
      <c r="W554" s="106"/>
      <c r="X554" s="94"/>
      <c r="Y554" s="62"/>
      <c r="Z554" s="59"/>
      <c r="AA554" s="59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62"/>
      <c r="W555" s="106"/>
      <c r="X555" s="94"/>
      <c r="Y555" s="62"/>
      <c r="Z555" s="59"/>
      <c r="AA555" s="59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62"/>
      <c r="W556" s="106"/>
      <c r="X556" s="94"/>
      <c r="Y556" s="62"/>
      <c r="Z556" s="59"/>
      <c r="AA556" s="59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62"/>
      <c r="W557" s="106"/>
      <c r="X557" s="94"/>
      <c r="Y557" s="62"/>
      <c r="Z557" s="59"/>
      <c r="AA557" s="59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62"/>
      <c r="W558" s="106"/>
      <c r="X558" s="94"/>
      <c r="Y558" s="62"/>
      <c r="Z558" s="59"/>
      <c r="AA558" s="59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62"/>
      <c r="W559" s="106"/>
      <c r="X559" s="94"/>
      <c r="Y559" s="62"/>
      <c r="Z559" s="59"/>
      <c r="AA559" s="59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62"/>
      <c r="W560" s="106"/>
      <c r="X560" s="94"/>
      <c r="Y560" s="62"/>
      <c r="Z560" s="59"/>
      <c r="AA560" s="59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62"/>
      <c r="W561" s="106"/>
      <c r="X561" s="94"/>
      <c r="Y561" s="62"/>
      <c r="Z561" s="59"/>
      <c r="AA561" s="59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62"/>
      <c r="W562" s="106"/>
      <c r="X562" s="94"/>
      <c r="Y562" s="62"/>
      <c r="Z562" s="59"/>
      <c r="AA562" s="59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62"/>
      <c r="W563" s="106"/>
      <c r="X563" s="94"/>
      <c r="Y563" s="62"/>
      <c r="Z563" s="59"/>
      <c r="AA563" s="59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62"/>
      <c r="W564" s="106"/>
      <c r="X564" s="94"/>
      <c r="Y564" s="62"/>
      <c r="Z564" s="59"/>
      <c r="AA564" s="59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62"/>
      <c r="W565" s="106"/>
      <c r="X565" s="94"/>
      <c r="Y565" s="62"/>
      <c r="Z565" s="59"/>
      <c r="AA565" s="59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62"/>
      <c r="W566" s="106"/>
      <c r="X566" s="94"/>
      <c r="Y566" s="62"/>
      <c r="Z566" s="59"/>
      <c r="AA566" s="59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62"/>
      <c r="W567" s="106"/>
      <c r="X567" s="94"/>
      <c r="Y567" s="62"/>
      <c r="Z567" s="59"/>
      <c r="AA567" s="59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62"/>
      <c r="W568" s="106"/>
      <c r="X568" s="94"/>
      <c r="Y568" s="62"/>
      <c r="Z568" s="59"/>
      <c r="AA568" s="59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62"/>
      <c r="W569" s="106"/>
      <c r="X569" s="94"/>
      <c r="Y569" s="62"/>
      <c r="Z569" s="59"/>
      <c r="AA569" s="59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62"/>
      <c r="W570" s="106"/>
      <c r="X570" s="94"/>
      <c r="Y570" s="62"/>
      <c r="Z570" s="59"/>
      <c r="AA570" s="59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62"/>
      <c r="W571" s="106"/>
      <c r="X571" s="94"/>
      <c r="Y571" s="62"/>
      <c r="Z571" s="59"/>
      <c r="AA571" s="59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62"/>
      <c r="W572" s="106"/>
      <c r="X572" s="94"/>
      <c r="Y572" s="62"/>
      <c r="Z572" s="59"/>
      <c r="AA572" s="59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62"/>
      <c r="W573" s="106"/>
      <c r="X573" s="94"/>
      <c r="Y573" s="62"/>
      <c r="Z573" s="59"/>
      <c r="AA573" s="59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62"/>
      <c r="W574" s="106"/>
      <c r="X574" s="94"/>
      <c r="Y574" s="62"/>
      <c r="Z574" s="59"/>
      <c r="AA574" s="59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62"/>
      <c r="W575" s="106"/>
      <c r="X575" s="94"/>
      <c r="Y575" s="62"/>
      <c r="Z575" s="59"/>
      <c r="AA575" s="59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62"/>
      <c r="W576" s="106"/>
      <c r="X576" s="94"/>
      <c r="Y576" s="62"/>
      <c r="Z576" s="59"/>
      <c r="AA576" s="59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62"/>
      <c r="W577" s="106"/>
      <c r="X577" s="94"/>
      <c r="Y577" s="62"/>
      <c r="Z577" s="59"/>
      <c r="AA577" s="59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62"/>
      <c r="W578" s="106"/>
      <c r="X578" s="94"/>
      <c r="Y578" s="62"/>
      <c r="Z578" s="59"/>
      <c r="AA578" s="59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62"/>
      <c r="W579" s="106"/>
      <c r="X579" s="94"/>
      <c r="Y579" s="62"/>
      <c r="Z579" s="59"/>
      <c r="AA579" s="59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62"/>
      <c r="W580" s="106"/>
      <c r="X580" s="94"/>
      <c r="Y580" s="62"/>
      <c r="Z580" s="59"/>
      <c r="AA580" s="59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62"/>
      <c r="W581" s="106"/>
      <c r="X581" s="94"/>
      <c r="Y581" s="62"/>
      <c r="Z581" s="59"/>
      <c r="AA581" s="59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62"/>
      <c r="W582" s="106"/>
      <c r="X582" s="94"/>
      <c r="Y582" s="62"/>
      <c r="Z582" s="59"/>
      <c r="AA582" s="59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62"/>
      <c r="W583" s="106"/>
      <c r="X583" s="94"/>
      <c r="Y583" s="62"/>
      <c r="Z583" s="59"/>
      <c r="AA583" s="59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62"/>
      <c r="W584" s="106"/>
      <c r="X584" s="94"/>
      <c r="Y584" s="62"/>
      <c r="Z584" s="59"/>
      <c r="AA584" s="59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62"/>
      <c r="W585" s="106"/>
      <c r="X585" s="94"/>
      <c r="Y585" s="62"/>
      <c r="Z585" s="59"/>
      <c r="AA585" s="59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62"/>
      <c r="W586" s="106"/>
      <c r="X586" s="94"/>
      <c r="Y586" s="62"/>
      <c r="Z586" s="59"/>
      <c r="AA586" s="59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62"/>
      <c r="W587" s="106"/>
      <c r="X587" s="94"/>
      <c r="Y587" s="62"/>
      <c r="Z587" s="59"/>
      <c r="AA587" s="59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62"/>
      <c r="W588" s="106"/>
      <c r="X588" s="94"/>
      <c r="Y588" s="62"/>
      <c r="Z588" s="59"/>
      <c r="AA588" s="59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62"/>
      <c r="W589" s="106"/>
      <c r="X589" s="94"/>
      <c r="Y589" s="62"/>
      <c r="Z589" s="59"/>
      <c r="AA589" s="59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62"/>
      <c r="W590" s="106"/>
      <c r="X590" s="94"/>
      <c r="Y590" s="62"/>
      <c r="Z590" s="59"/>
      <c r="AA590" s="59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62"/>
      <c r="W591" s="106"/>
      <c r="X591" s="94"/>
      <c r="Y591" s="62"/>
      <c r="Z591" s="59"/>
      <c r="AA591" s="59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62"/>
      <c r="W592" s="106"/>
      <c r="X592" s="94"/>
      <c r="Y592" s="62"/>
      <c r="Z592" s="59"/>
      <c r="AA592" s="59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62"/>
      <c r="W593" s="106"/>
      <c r="X593" s="94"/>
      <c r="Y593" s="62"/>
      <c r="Z593" s="59"/>
      <c r="AA593" s="59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62"/>
      <c r="W594" s="106"/>
      <c r="X594" s="94"/>
      <c r="Y594" s="62"/>
      <c r="Z594" s="59"/>
      <c r="AA594" s="59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62"/>
      <c r="W595" s="106"/>
      <c r="X595" s="94"/>
      <c r="Y595" s="62"/>
      <c r="Z595" s="59"/>
      <c r="AA595" s="59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62"/>
      <c r="W596" s="106"/>
      <c r="X596" s="94"/>
      <c r="Y596" s="62"/>
      <c r="Z596" s="59"/>
      <c r="AA596" s="59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62"/>
      <c r="W597" s="106"/>
      <c r="X597" s="94"/>
      <c r="Y597" s="62"/>
      <c r="Z597" s="59"/>
      <c r="AA597" s="59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62"/>
      <c r="W598" s="106"/>
      <c r="X598" s="94"/>
      <c r="Y598" s="62"/>
      <c r="Z598" s="59"/>
      <c r="AA598" s="59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62"/>
      <c r="W599" s="106"/>
      <c r="X599" s="94"/>
      <c r="Y599" s="62"/>
      <c r="Z599" s="59"/>
      <c r="AA599" s="59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62"/>
      <c r="W600" s="106"/>
      <c r="X600" s="94"/>
      <c r="Y600" s="62"/>
      <c r="Z600" s="59"/>
      <c r="AA600" s="59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62"/>
      <c r="W601" s="106"/>
      <c r="X601" s="94"/>
      <c r="Y601" s="62"/>
      <c r="Z601" s="59"/>
      <c r="AA601" s="59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62"/>
      <c r="W602" s="106"/>
      <c r="X602" s="94"/>
      <c r="Y602" s="62"/>
      <c r="Z602" s="59"/>
      <c r="AA602" s="59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62"/>
      <c r="W603" s="106"/>
      <c r="X603" s="94"/>
      <c r="Y603" s="62"/>
      <c r="Z603" s="59"/>
      <c r="AA603" s="59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62"/>
      <c r="W604" s="106"/>
      <c r="X604" s="94"/>
      <c r="Y604" s="62"/>
      <c r="Z604" s="59"/>
      <c r="AA604" s="59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62"/>
      <c r="W605" s="106"/>
      <c r="X605" s="94"/>
      <c r="Y605" s="62"/>
      <c r="Z605" s="59"/>
      <c r="AA605" s="59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62"/>
      <c r="W606" s="106"/>
      <c r="X606" s="94"/>
      <c r="Y606" s="62"/>
      <c r="Z606" s="59"/>
      <c r="AA606" s="59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62"/>
      <c r="W607" s="106"/>
      <c r="X607" s="94"/>
      <c r="Y607" s="62"/>
      <c r="Z607" s="59"/>
      <c r="AA607" s="59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62"/>
      <c r="W608" s="106"/>
      <c r="X608" s="94"/>
      <c r="Y608" s="62"/>
      <c r="Z608" s="59"/>
      <c r="AA608" s="59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62"/>
      <c r="W609" s="106"/>
      <c r="X609" s="94"/>
      <c r="Y609" s="62"/>
      <c r="Z609" s="59"/>
      <c r="AA609" s="59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62"/>
      <c r="W610" s="106"/>
      <c r="X610" s="94"/>
      <c r="Y610" s="62"/>
      <c r="Z610" s="59"/>
      <c r="AA610" s="59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62"/>
      <c r="W611" s="106"/>
      <c r="X611" s="94"/>
      <c r="Y611" s="62"/>
      <c r="Z611" s="59"/>
      <c r="AA611" s="59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62"/>
      <c r="W612" s="106"/>
      <c r="X612" s="94"/>
      <c r="Y612" s="62"/>
      <c r="Z612" s="59"/>
      <c r="AA612" s="59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62"/>
      <c r="W613" s="106"/>
      <c r="X613" s="94"/>
      <c r="Y613" s="62"/>
      <c r="Z613" s="59"/>
      <c r="AA613" s="59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62"/>
      <c r="W614" s="106"/>
      <c r="X614" s="94"/>
      <c r="Y614" s="62"/>
      <c r="Z614" s="59"/>
      <c r="AA614" s="59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62"/>
      <c r="W615" s="106"/>
      <c r="X615" s="94"/>
      <c r="Y615" s="62"/>
      <c r="Z615" s="59"/>
      <c r="AA615" s="59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62"/>
      <c r="W616" s="106"/>
      <c r="X616" s="94"/>
      <c r="Y616" s="62"/>
      <c r="Z616" s="59"/>
      <c r="AA616" s="59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62"/>
      <c r="W617" s="106"/>
      <c r="X617" s="94"/>
      <c r="Y617" s="62"/>
      <c r="Z617" s="59"/>
      <c r="AA617" s="59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62"/>
      <c r="W618" s="106"/>
      <c r="X618" s="94"/>
      <c r="Y618" s="62"/>
      <c r="Z618" s="59"/>
      <c r="AA618" s="59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62"/>
      <c r="W619" s="106"/>
      <c r="X619" s="94"/>
      <c r="Y619" s="62"/>
      <c r="Z619" s="59"/>
      <c r="AA619" s="59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62"/>
      <c r="W620" s="106"/>
      <c r="X620" s="94"/>
      <c r="Y620" s="62"/>
      <c r="Z620" s="59"/>
      <c r="AA620" s="59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62"/>
      <c r="W621" s="106"/>
      <c r="X621" s="94"/>
      <c r="Y621" s="62"/>
      <c r="Z621" s="59"/>
      <c r="AA621" s="59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62"/>
      <c r="W622" s="106"/>
      <c r="X622" s="94"/>
      <c r="Y622" s="62"/>
      <c r="Z622" s="59"/>
      <c r="AA622" s="59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62"/>
      <c r="W623" s="106"/>
      <c r="X623" s="94"/>
      <c r="Y623" s="62"/>
      <c r="Z623" s="59"/>
      <c r="AA623" s="59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62"/>
      <c r="W624" s="106"/>
      <c r="X624" s="94"/>
      <c r="Y624" s="62"/>
      <c r="Z624" s="59"/>
      <c r="AA624" s="59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62"/>
      <c r="W625" s="106"/>
      <c r="X625" s="94"/>
      <c r="Y625" s="62"/>
      <c r="Z625" s="59"/>
      <c r="AA625" s="59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62"/>
      <c r="W626" s="106"/>
      <c r="X626" s="94"/>
      <c r="Y626" s="62"/>
      <c r="Z626" s="59"/>
      <c r="AA626" s="59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62"/>
      <c r="W627" s="106"/>
      <c r="X627" s="94"/>
      <c r="Y627" s="62"/>
      <c r="Z627" s="59"/>
      <c r="AA627" s="59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62"/>
      <c r="W628" s="106"/>
      <c r="X628" s="94"/>
      <c r="Y628" s="62"/>
      <c r="Z628" s="59"/>
      <c r="AA628" s="59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62"/>
      <c r="W629" s="106"/>
      <c r="X629" s="94"/>
      <c r="Y629" s="62"/>
      <c r="Z629" s="59"/>
      <c r="AA629" s="59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62"/>
      <c r="W630" s="106"/>
      <c r="X630" s="94"/>
      <c r="Y630" s="62"/>
      <c r="Z630" s="59"/>
      <c r="AA630" s="59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62"/>
      <c r="W631" s="106"/>
      <c r="X631" s="94"/>
      <c r="Y631" s="62"/>
      <c r="Z631" s="59"/>
      <c r="AA631" s="59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62"/>
      <c r="W632" s="106"/>
      <c r="X632" s="94"/>
      <c r="Y632" s="62"/>
      <c r="Z632" s="59"/>
      <c r="AA632" s="59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62"/>
      <c r="W633" s="106"/>
      <c r="X633" s="94"/>
      <c r="Y633" s="62"/>
      <c r="Z633" s="59"/>
      <c r="AA633" s="59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62"/>
      <c r="W634" s="106"/>
      <c r="X634" s="94"/>
      <c r="Y634" s="62"/>
      <c r="Z634" s="59"/>
      <c r="AA634" s="59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62"/>
      <c r="W635" s="106"/>
      <c r="X635" s="94"/>
      <c r="Y635" s="62"/>
      <c r="Z635" s="59"/>
      <c r="AA635" s="59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62"/>
      <c r="W636" s="106"/>
      <c r="X636" s="94"/>
      <c r="Y636" s="62"/>
      <c r="Z636" s="59"/>
      <c r="AA636" s="59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62"/>
      <c r="W637" s="106"/>
      <c r="X637" s="94"/>
      <c r="Y637" s="62"/>
      <c r="Z637" s="59"/>
      <c r="AA637" s="59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62"/>
      <c r="W638" s="106"/>
      <c r="X638" s="94"/>
      <c r="Y638" s="62"/>
      <c r="Z638" s="59"/>
      <c r="AA638" s="59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62"/>
      <c r="W639" s="106"/>
      <c r="X639" s="94"/>
      <c r="Y639" s="62"/>
      <c r="Z639" s="59"/>
      <c r="AA639" s="59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62"/>
      <c r="W640" s="106"/>
      <c r="X640" s="94"/>
      <c r="Y640" s="62"/>
      <c r="Z640" s="59"/>
      <c r="AA640" s="59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62"/>
      <c r="W641" s="106"/>
      <c r="X641" s="94"/>
      <c r="Y641" s="62"/>
      <c r="Z641" s="59"/>
      <c r="AA641" s="59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62"/>
      <c r="W642" s="106"/>
      <c r="X642" s="94"/>
      <c r="Y642" s="62"/>
      <c r="Z642" s="59"/>
      <c r="AA642" s="59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62"/>
      <c r="W643" s="106"/>
      <c r="X643" s="94"/>
      <c r="Y643" s="62"/>
      <c r="Z643" s="59"/>
      <c r="AA643" s="59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62"/>
      <c r="W644" s="106"/>
      <c r="X644" s="94"/>
      <c r="Y644" s="62"/>
      <c r="Z644" s="59"/>
      <c r="AA644" s="59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62"/>
      <c r="W645" s="106"/>
      <c r="X645" s="94"/>
      <c r="Y645" s="62"/>
      <c r="Z645" s="59"/>
      <c r="AA645" s="59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62"/>
      <c r="W646" s="106"/>
      <c r="X646" s="94"/>
      <c r="Y646" s="62"/>
      <c r="Z646" s="59"/>
      <c r="AA646" s="59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62"/>
      <c r="W647" s="106"/>
      <c r="X647" s="94"/>
      <c r="Y647" s="62"/>
      <c r="Z647" s="59"/>
      <c r="AA647" s="59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62"/>
      <c r="W648" s="106"/>
      <c r="X648" s="94"/>
      <c r="Y648" s="62"/>
      <c r="Z648" s="59"/>
      <c r="AA648" s="59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62"/>
      <c r="W649" s="106"/>
      <c r="X649" s="94"/>
      <c r="Y649" s="62"/>
      <c r="Z649" s="59"/>
      <c r="AA649" s="59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62"/>
      <c r="W650" s="106"/>
      <c r="X650" s="94"/>
      <c r="Y650" s="62"/>
      <c r="Z650" s="59"/>
      <c r="AA650" s="59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62"/>
      <c r="W651" s="106"/>
      <c r="X651" s="94"/>
      <c r="Y651" s="62"/>
      <c r="Z651" s="59"/>
      <c r="AA651" s="59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62"/>
      <c r="W652" s="106"/>
      <c r="X652" s="94"/>
      <c r="Y652" s="62"/>
      <c r="Z652" s="59"/>
      <c r="AA652" s="59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62"/>
      <c r="W653" s="106"/>
      <c r="X653" s="94"/>
      <c r="Y653" s="62"/>
      <c r="Z653" s="59"/>
      <c r="AA653" s="59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62"/>
      <c r="W654" s="106"/>
      <c r="X654" s="94"/>
      <c r="Y654" s="62"/>
      <c r="Z654" s="59"/>
      <c r="AA654" s="59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62"/>
      <c r="W655" s="106"/>
      <c r="X655" s="94"/>
      <c r="Y655" s="62"/>
      <c r="Z655" s="59"/>
      <c r="AA655" s="59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62"/>
      <c r="W656" s="106"/>
      <c r="X656" s="94"/>
      <c r="Y656" s="62"/>
      <c r="Z656" s="59"/>
      <c r="AA656" s="59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62"/>
      <c r="W657" s="106"/>
      <c r="X657" s="94"/>
      <c r="Y657" s="62"/>
      <c r="Z657" s="59"/>
      <c r="AA657" s="59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62"/>
      <c r="W658" s="106"/>
      <c r="X658" s="94"/>
      <c r="Y658" s="62"/>
      <c r="Z658" s="59"/>
      <c r="AA658" s="59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62"/>
      <c r="W659" s="106"/>
      <c r="X659" s="94"/>
      <c r="Y659" s="62"/>
      <c r="Z659" s="59"/>
      <c r="AA659" s="59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62"/>
      <c r="W660" s="106"/>
      <c r="X660" s="94"/>
      <c r="Y660" s="62"/>
      <c r="Z660" s="59"/>
      <c r="AA660" s="59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62"/>
      <c r="W661" s="106"/>
      <c r="X661" s="94"/>
      <c r="Y661" s="62"/>
      <c r="Z661" s="59"/>
      <c r="AA661" s="59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62"/>
      <c r="W662" s="106"/>
      <c r="X662" s="94"/>
      <c r="Y662" s="62"/>
      <c r="Z662" s="59"/>
      <c r="AA662" s="59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62"/>
      <c r="W663" s="106"/>
      <c r="X663" s="94"/>
      <c r="Y663" s="62"/>
      <c r="Z663" s="59"/>
      <c r="AA663" s="59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62"/>
      <c r="W664" s="106"/>
      <c r="X664" s="94"/>
      <c r="Y664" s="62"/>
      <c r="Z664" s="59"/>
      <c r="AA664" s="59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62"/>
      <c r="W665" s="106"/>
      <c r="X665" s="94"/>
      <c r="Y665" s="62"/>
      <c r="Z665" s="59"/>
      <c r="AA665" s="59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62"/>
      <c r="W666" s="106"/>
      <c r="X666" s="94"/>
      <c r="Y666" s="62"/>
      <c r="Z666" s="59"/>
      <c r="AA666" s="59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62"/>
      <c r="W667" s="106"/>
      <c r="X667" s="94"/>
      <c r="Y667" s="62"/>
      <c r="Z667" s="59"/>
      <c r="AA667" s="59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62"/>
      <c r="W668" s="106"/>
      <c r="X668" s="94"/>
      <c r="Y668" s="62"/>
      <c r="Z668" s="59"/>
      <c r="AA668" s="59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62"/>
      <c r="W669" s="106"/>
      <c r="X669" s="94"/>
      <c r="Y669" s="62"/>
      <c r="Z669" s="59"/>
      <c r="AA669" s="59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62"/>
      <c r="W670" s="106"/>
      <c r="X670" s="94"/>
      <c r="Y670" s="62"/>
      <c r="Z670" s="59"/>
      <c r="AA670" s="59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62"/>
      <c r="W671" s="106"/>
      <c r="X671" s="94"/>
      <c r="Y671" s="62"/>
      <c r="Z671" s="59"/>
      <c r="AA671" s="59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62"/>
      <c r="W672" s="106"/>
      <c r="X672" s="94"/>
      <c r="Y672" s="62"/>
      <c r="Z672" s="59"/>
      <c r="AA672" s="59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62"/>
      <c r="W673" s="106"/>
      <c r="X673" s="94"/>
      <c r="Y673" s="62"/>
      <c r="Z673" s="59"/>
      <c r="AA673" s="59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62"/>
      <c r="W674" s="106"/>
      <c r="X674" s="94"/>
      <c r="Y674" s="62"/>
      <c r="Z674" s="59"/>
      <c r="AA674" s="59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62"/>
      <c r="W675" s="106"/>
      <c r="X675" s="94"/>
      <c r="Y675" s="62"/>
      <c r="Z675" s="59"/>
      <c r="AA675" s="59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62"/>
      <c r="W676" s="106"/>
      <c r="X676" s="94"/>
      <c r="Y676" s="62"/>
      <c r="Z676" s="59"/>
      <c r="AA676" s="59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62"/>
      <c r="W677" s="106"/>
      <c r="X677" s="94"/>
      <c r="Y677" s="62"/>
      <c r="Z677" s="59"/>
      <c r="AA677" s="59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62"/>
      <c r="W678" s="106"/>
      <c r="X678" s="94"/>
      <c r="Y678" s="62"/>
      <c r="Z678" s="59"/>
      <c r="AA678" s="59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62"/>
      <c r="W679" s="106"/>
      <c r="X679" s="94"/>
      <c r="Y679" s="62"/>
      <c r="Z679" s="59"/>
      <c r="AA679" s="59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62"/>
      <c r="W680" s="106"/>
      <c r="X680" s="94"/>
      <c r="Y680" s="62"/>
      <c r="Z680" s="59"/>
      <c r="AA680" s="59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62"/>
      <c r="W681" s="106"/>
      <c r="X681" s="94"/>
      <c r="Y681" s="62"/>
      <c r="Z681" s="59"/>
      <c r="AA681" s="59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62"/>
      <c r="W682" s="106"/>
      <c r="X682" s="94"/>
      <c r="Y682" s="62"/>
      <c r="Z682" s="59"/>
      <c r="AA682" s="59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62"/>
      <c r="W683" s="106"/>
      <c r="X683" s="94"/>
      <c r="Y683" s="62"/>
      <c r="Z683" s="59"/>
      <c r="AA683" s="59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62"/>
      <c r="W684" s="106"/>
      <c r="X684" s="94"/>
      <c r="Y684" s="62"/>
      <c r="Z684" s="59"/>
      <c r="AA684" s="59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62"/>
      <c r="W685" s="106"/>
      <c r="X685" s="94"/>
      <c r="Y685" s="62"/>
      <c r="Z685" s="59"/>
      <c r="AA685" s="59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62"/>
      <c r="W686" s="106"/>
      <c r="X686" s="94"/>
      <c r="Y686" s="62"/>
      <c r="Z686" s="59"/>
      <c r="AA686" s="59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62"/>
      <c r="W687" s="106"/>
      <c r="X687" s="94"/>
      <c r="Y687" s="62"/>
      <c r="Z687" s="59"/>
      <c r="AA687" s="59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62"/>
      <c r="W688" s="106"/>
      <c r="X688" s="94"/>
      <c r="Y688" s="62"/>
      <c r="Z688" s="59"/>
      <c r="AA688" s="59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62"/>
      <c r="W689" s="106"/>
      <c r="X689" s="94"/>
      <c r="Y689" s="62"/>
      <c r="Z689" s="59"/>
      <c r="AA689" s="59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62"/>
      <c r="W690" s="106"/>
      <c r="X690" s="94"/>
      <c r="Y690" s="62"/>
      <c r="Z690" s="59"/>
      <c r="AA690" s="59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62"/>
      <c r="W691" s="106"/>
      <c r="X691" s="94"/>
      <c r="Y691" s="62"/>
      <c r="Z691" s="59"/>
      <c r="AA691" s="59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62"/>
      <c r="W692" s="106"/>
      <c r="X692" s="94"/>
      <c r="Y692" s="62"/>
      <c r="Z692" s="59"/>
      <c r="AA692" s="59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62"/>
      <c r="W693" s="106"/>
      <c r="X693" s="94"/>
      <c r="Y693" s="62"/>
      <c r="Z693" s="59"/>
      <c r="AA693" s="59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62"/>
      <c r="W694" s="106"/>
      <c r="X694" s="94"/>
      <c r="Y694" s="62"/>
      <c r="Z694" s="59"/>
      <c r="AA694" s="59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62"/>
      <c r="W695" s="106"/>
      <c r="X695" s="94"/>
      <c r="Y695" s="62"/>
      <c r="Z695" s="59"/>
      <c r="AA695" s="59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62"/>
      <c r="W696" s="106"/>
      <c r="X696" s="94"/>
      <c r="Y696" s="62"/>
      <c r="Z696" s="59"/>
      <c r="AA696" s="59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62"/>
      <c r="W697" s="106"/>
      <c r="X697" s="94"/>
      <c r="Y697" s="62"/>
      <c r="Z697" s="59"/>
      <c r="AA697" s="59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62"/>
      <c r="W698" s="106"/>
      <c r="X698" s="94"/>
      <c r="Y698" s="62"/>
      <c r="Z698" s="59"/>
      <c r="AA698" s="59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62"/>
      <c r="W699" s="106"/>
      <c r="X699" s="94"/>
      <c r="Y699" s="62"/>
      <c r="Z699" s="59"/>
      <c r="AA699" s="59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62"/>
      <c r="W700" s="106"/>
      <c r="X700" s="94"/>
      <c r="Y700" s="62"/>
      <c r="Z700" s="59"/>
      <c r="AA700" s="59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62"/>
      <c r="W701" s="106"/>
      <c r="X701" s="94"/>
      <c r="Y701" s="62"/>
      <c r="Z701" s="59"/>
      <c r="AA701" s="59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62"/>
      <c r="W702" s="106"/>
      <c r="X702" s="94"/>
      <c r="Y702" s="62"/>
      <c r="Z702" s="59"/>
      <c r="AA702" s="59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62"/>
      <c r="W703" s="106"/>
      <c r="X703" s="94"/>
      <c r="Y703" s="62"/>
      <c r="Z703" s="59"/>
      <c r="AA703" s="59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62"/>
      <c r="W704" s="106"/>
      <c r="X704" s="94"/>
      <c r="Y704" s="62"/>
      <c r="Z704" s="59"/>
      <c r="AA704" s="59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62"/>
      <c r="W705" s="106"/>
      <c r="X705" s="94"/>
      <c r="Y705" s="62"/>
      <c r="Z705" s="59"/>
      <c r="AA705" s="59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62"/>
      <c r="W706" s="106"/>
      <c r="X706" s="94"/>
      <c r="Y706" s="62"/>
      <c r="Z706" s="59"/>
      <c r="AA706" s="59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62"/>
      <c r="W707" s="106"/>
      <c r="X707" s="94"/>
      <c r="Y707" s="62"/>
      <c r="Z707" s="59"/>
      <c r="AA707" s="59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62"/>
      <c r="W708" s="106"/>
      <c r="X708" s="94"/>
      <c r="Y708" s="62"/>
      <c r="Z708" s="59"/>
      <c r="AA708" s="59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62"/>
      <c r="W709" s="106"/>
      <c r="X709" s="94"/>
      <c r="Y709" s="62"/>
      <c r="Z709" s="59"/>
      <c r="AA709" s="59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62"/>
      <c r="W710" s="106"/>
      <c r="X710" s="94"/>
      <c r="Y710" s="62"/>
      <c r="Z710" s="59"/>
      <c r="AA710" s="59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62"/>
      <c r="W711" s="106"/>
      <c r="X711" s="94"/>
      <c r="Y711" s="62"/>
      <c r="Z711" s="59"/>
      <c r="AA711" s="59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62"/>
      <c r="W712" s="106"/>
      <c r="X712" s="94"/>
      <c r="Y712" s="62"/>
      <c r="Z712" s="59"/>
      <c r="AA712" s="59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62"/>
      <c r="W713" s="106"/>
      <c r="X713" s="94"/>
      <c r="Y713" s="62"/>
      <c r="Z713" s="59"/>
      <c r="AA713" s="59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62"/>
      <c r="W714" s="106"/>
      <c r="X714" s="94"/>
      <c r="Y714" s="62"/>
      <c r="Z714" s="59"/>
      <c r="AA714" s="59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62"/>
      <c r="W715" s="106"/>
      <c r="X715" s="94"/>
      <c r="Y715" s="62"/>
      <c r="Z715" s="59"/>
      <c r="AA715" s="59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62"/>
      <c r="W716" s="106"/>
      <c r="X716" s="94"/>
      <c r="Y716" s="62"/>
      <c r="Z716" s="59"/>
      <c r="AA716" s="59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62"/>
      <c r="W717" s="106"/>
      <c r="X717" s="94"/>
      <c r="Y717" s="62"/>
      <c r="Z717" s="59"/>
      <c r="AA717" s="59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62"/>
      <c r="W718" s="106"/>
      <c r="X718" s="94"/>
      <c r="Y718" s="62"/>
      <c r="Z718" s="59"/>
      <c r="AA718" s="59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62"/>
      <c r="W719" s="106"/>
      <c r="X719" s="94"/>
      <c r="Y719" s="62"/>
      <c r="Z719" s="59"/>
      <c r="AA719" s="59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62"/>
      <c r="W720" s="106"/>
      <c r="X720" s="94"/>
      <c r="Y720" s="62"/>
      <c r="Z720" s="59"/>
      <c r="AA720" s="59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62"/>
      <c r="W721" s="106"/>
      <c r="X721" s="94"/>
      <c r="Y721" s="62"/>
      <c r="Z721" s="59"/>
      <c r="AA721" s="59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62"/>
      <c r="W722" s="106"/>
      <c r="X722" s="94"/>
      <c r="Y722" s="62"/>
      <c r="Z722" s="59"/>
      <c r="AA722" s="59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62"/>
      <c r="W723" s="106"/>
      <c r="X723" s="94"/>
      <c r="Y723" s="62"/>
      <c r="Z723" s="59"/>
      <c r="AA723" s="59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62"/>
      <c r="W724" s="106"/>
      <c r="X724" s="94"/>
      <c r="Y724" s="62"/>
      <c r="Z724" s="59"/>
      <c r="AA724" s="59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62"/>
      <c r="W725" s="106"/>
      <c r="X725" s="94"/>
      <c r="Y725" s="62"/>
      <c r="Z725" s="59"/>
      <c r="AA725" s="59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62"/>
      <c r="W726" s="106"/>
      <c r="X726" s="94"/>
      <c r="Y726" s="62"/>
      <c r="Z726" s="59"/>
      <c r="AA726" s="59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62"/>
      <c r="W727" s="106"/>
      <c r="X727" s="94"/>
      <c r="Y727" s="62"/>
      <c r="Z727" s="59"/>
      <c r="AA727" s="59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62"/>
      <c r="W728" s="106"/>
      <c r="X728" s="94"/>
      <c r="Y728" s="62"/>
      <c r="Z728" s="59"/>
      <c r="AA728" s="59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62"/>
      <c r="W729" s="106"/>
      <c r="X729" s="94"/>
      <c r="Y729" s="62"/>
      <c r="Z729" s="59"/>
      <c r="AA729" s="59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62"/>
      <c r="W730" s="106"/>
      <c r="X730" s="94"/>
      <c r="Y730" s="62"/>
      <c r="Z730" s="59"/>
      <c r="AA730" s="59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62"/>
      <c r="W731" s="106"/>
      <c r="X731" s="94"/>
      <c r="Y731" s="62"/>
      <c r="Z731" s="59"/>
      <c r="AA731" s="59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62"/>
      <c r="W732" s="106"/>
      <c r="X732" s="94"/>
      <c r="Y732" s="62"/>
      <c r="Z732" s="59"/>
      <c r="AA732" s="59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62"/>
      <c r="W733" s="106"/>
      <c r="X733" s="94"/>
      <c r="Y733" s="62"/>
      <c r="Z733" s="59"/>
      <c r="AA733" s="59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62"/>
      <c r="W734" s="106"/>
      <c r="X734" s="94"/>
      <c r="Y734" s="62"/>
      <c r="Z734" s="59"/>
      <c r="AA734" s="59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62"/>
      <c r="W735" s="106"/>
      <c r="X735" s="94"/>
      <c r="Y735" s="62"/>
      <c r="Z735" s="59"/>
      <c r="AA735" s="59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62"/>
      <c r="W736" s="106"/>
      <c r="X736" s="94"/>
      <c r="Y736" s="62"/>
      <c r="Z736" s="59"/>
      <c r="AA736" s="59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62"/>
      <c r="W737" s="106"/>
      <c r="X737" s="94"/>
      <c r="Y737" s="62"/>
      <c r="Z737" s="59"/>
      <c r="AA737" s="59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62"/>
      <c r="W738" s="106"/>
      <c r="X738" s="94"/>
      <c r="Y738" s="62"/>
      <c r="Z738" s="59"/>
      <c r="AA738" s="59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62"/>
      <c r="W739" s="106"/>
      <c r="X739" s="94"/>
      <c r="Y739" s="62"/>
      <c r="Z739" s="59"/>
      <c r="AA739" s="59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62"/>
      <c r="W740" s="106"/>
      <c r="X740" s="94"/>
      <c r="Y740" s="62"/>
      <c r="Z740" s="59"/>
      <c r="AA740" s="59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62"/>
      <c r="W741" s="106"/>
      <c r="X741" s="94"/>
      <c r="Y741" s="62"/>
      <c r="Z741" s="59"/>
      <c r="AA741" s="59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62"/>
      <c r="W742" s="106"/>
      <c r="X742" s="94"/>
      <c r="Y742" s="62"/>
      <c r="Z742" s="59"/>
      <c r="AA742" s="59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62"/>
      <c r="W743" s="106"/>
      <c r="X743" s="94"/>
      <c r="Y743" s="62"/>
      <c r="Z743" s="59"/>
      <c r="AA743" s="59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62"/>
      <c r="W744" s="106"/>
      <c r="X744" s="94"/>
      <c r="Y744" s="62"/>
      <c r="Z744" s="59"/>
      <c r="AA744" s="59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62"/>
      <c r="W745" s="106"/>
      <c r="X745" s="94"/>
      <c r="Y745" s="62"/>
      <c r="Z745" s="59"/>
      <c r="AA745" s="59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62"/>
      <c r="W746" s="106"/>
      <c r="X746" s="94"/>
      <c r="Y746" s="62"/>
      <c r="Z746" s="59"/>
      <c r="AA746" s="59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62"/>
      <c r="W747" s="106"/>
      <c r="X747" s="94"/>
      <c r="Y747" s="62"/>
      <c r="Z747" s="59"/>
      <c r="AA747" s="59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62"/>
      <c r="W748" s="106"/>
      <c r="X748" s="94"/>
      <c r="Y748" s="62"/>
      <c r="Z748" s="59"/>
      <c r="AA748" s="59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62"/>
      <c r="W749" s="106"/>
      <c r="X749" s="94"/>
      <c r="Y749" s="62"/>
      <c r="Z749" s="59"/>
      <c r="AA749" s="59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62"/>
      <c r="W750" s="106"/>
      <c r="X750" s="94"/>
      <c r="Y750" s="62"/>
      <c r="Z750" s="59"/>
      <c r="AA750" s="59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62"/>
      <c r="W751" s="106"/>
      <c r="X751" s="94"/>
      <c r="Y751" s="62"/>
      <c r="Z751" s="59"/>
      <c r="AA751" s="59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62"/>
      <c r="W752" s="106"/>
      <c r="X752" s="94"/>
      <c r="Y752" s="62"/>
      <c r="Z752" s="59"/>
      <c r="AA752" s="59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62"/>
      <c r="W753" s="106"/>
      <c r="X753" s="94"/>
      <c r="Y753" s="62"/>
      <c r="Z753" s="59"/>
      <c r="AA753" s="59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62"/>
      <c r="W754" s="106"/>
      <c r="X754" s="94"/>
      <c r="Y754" s="62"/>
      <c r="Z754" s="59"/>
      <c r="AA754" s="59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62"/>
      <c r="W755" s="106"/>
      <c r="X755" s="94"/>
      <c r="Y755" s="62"/>
      <c r="Z755" s="59"/>
      <c r="AA755" s="59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62"/>
      <c r="W756" s="106"/>
      <c r="X756" s="94"/>
      <c r="Y756" s="62"/>
      <c r="Z756" s="59"/>
      <c r="AA756" s="59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62"/>
      <c r="W757" s="106"/>
      <c r="X757" s="94"/>
      <c r="Y757" s="62"/>
      <c r="Z757" s="59"/>
      <c r="AA757" s="59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62"/>
      <c r="W758" s="106"/>
      <c r="X758" s="94"/>
      <c r="Y758" s="62"/>
      <c r="Z758" s="59"/>
      <c r="AA758" s="59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62"/>
      <c r="W759" s="106"/>
      <c r="X759" s="94"/>
      <c r="Y759" s="62"/>
      <c r="Z759" s="59"/>
      <c r="AA759" s="59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</row>
    <row r="760" spans="1:199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62"/>
      <c r="W760" s="106"/>
      <c r="X760" s="94"/>
      <c r="Y760" s="62"/>
      <c r="Z760" s="59"/>
      <c r="AA760" s="59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</row>
    <row r="761" spans="1:199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62"/>
      <c r="W761" s="106"/>
      <c r="X761" s="94"/>
      <c r="Y761" s="62"/>
      <c r="Z761" s="59"/>
      <c r="AA761" s="59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</row>
    <row r="762" spans="1:199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62"/>
      <c r="W762" s="106"/>
      <c r="X762" s="94"/>
      <c r="Y762" s="62"/>
      <c r="Z762" s="59"/>
      <c r="AA762" s="59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</row>
    <row r="763" spans="1:199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62"/>
      <c r="W763" s="106"/>
      <c r="X763" s="94"/>
      <c r="Y763" s="62"/>
      <c r="Z763" s="59"/>
      <c r="AA763" s="59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</row>
    <row r="764" spans="1:199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62"/>
      <c r="W764" s="106"/>
      <c r="X764" s="94"/>
      <c r="Y764" s="62"/>
      <c r="Z764" s="59"/>
      <c r="AA764" s="59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</row>
    <row r="765" spans="1:199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62"/>
      <c r="W765" s="106"/>
      <c r="X765" s="94"/>
      <c r="Y765" s="62"/>
      <c r="Z765" s="59"/>
      <c r="AA765" s="59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</row>
    <row r="766" spans="1:199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62"/>
      <c r="W766" s="106"/>
      <c r="X766" s="94"/>
      <c r="Y766" s="62"/>
      <c r="Z766" s="59"/>
      <c r="AA766" s="59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</row>
    <row r="767" spans="1:199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62"/>
      <c r="W767" s="106"/>
      <c r="X767" s="94"/>
      <c r="Y767" s="62"/>
      <c r="Z767" s="59"/>
      <c r="AA767" s="59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</row>
    <row r="768" spans="1:199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62"/>
      <c r="W768" s="106"/>
      <c r="X768" s="94"/>
      <c r="Y768" s="62"/>
      <c r="Z768" s="59"/>
      <c r="AA768" s="59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</row>
    <row r="769" spans="1:199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62"/>
      <c r="W769" s="106"/>
      <c r="X769" s="94"/>
      <c r="Y769" s="62"/>
      <c r="Z769" s="59"/>
      <c r="AA769" s="59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</row>
    <row r="770" spans="1:199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62"/>
      <c r="W770" s="106"/>
      <c r="X770" s="94"/>
      <c r="Y770" s="62"/>
      <c r="Z770" s="59"/>
      <c r="AA770" s="59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62"/>
      <c r="W771" s="106"/>
      <c r="X771" s="94"/>
      <c r="Y771" s="62"/>
      <c r="Z771" s="59"/>
      <c r="AA771" s="59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62"/>
      <c r="W772" s="106"/>
      <c r="X772" s="94"/>
      <c r="Y772" s="62"/>
      <c r="Z772" s="59"/>
      <c r="AA772" s="59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62"/>
      <c r="W773" s="106"/>
      <c r="X773" s="94"/>
      <c r="Y773" s="62"/>
      <c r="Z773" s="59"/>
      <c r="AA773" s="59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62"/>
      <c r="W774" s="106"/>
      <c r="X774" s="94"/>
      <c r="Y774" s="62"/>
      <c r="Z774" s="59"/>
      <c r="AA774" s="59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62"/>
      <c r="W775" s="106"/>
      <c r="X775" s="94"/>
      <c r="Y775" s="62"/>
      <c r="Z775" s="59"/>
      <c r="AA775" s="59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62"/>
      <c r="W776" s="106"/>
      <c r="X776" s="94"/>
      <c r="Y776" s="62"/>
      <c r="Z776" s="59"/>
      <c r="AA776" s="59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62"/>
      <c r="W777" s="106"/>
      <c r="X777" s="94"/>
      <c r="Y777" s="62"/>
      <c r="Z777" s="59"/>
      <c r="AA777" s="59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62"/>
      <c r="W778" s="106"/>
      <c r="X778" s="94"/>
      <c r="Y778" s="62"/>
      <c r="Z778" s="59"/>
      <c r="AA778" s="59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62"/>
      <c r="W779" s="106"/>
      <c r="X779" s="94"/>
      <c r="Y779" s="62"/>
      <c r="Z779" s="59"/>
      <c r="AA779" s="59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62"/>
      <c r="W780" s="106"/>
      <c r="X780" s="94"/>
      <c r="Y780" s="62"/>
      <c r="Z780" s="59"/>
      <c r="AA780" s="59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62"/>
      <c r="W781" s="106"/>
      <c r="X781" s="94"/>
      <c r="Y781" s="62"/>
      <c r="Z781" s="59"/>
      <c r="AA781" s="59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62"/>
      <c r="W782" s="106"/>
      <c r="X782" s="94"/>
      <c r="Y782" s="62"/>
      <c r="Z782" s="59"/>
      <c r="AA782" s="59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62"/>
      <c r="W783" s="106"/>
      <c r="X783" s="94"/>
      <c r="Y783" s="62"/>
      <c r="Z783" s="59"/>
      <c r="AA783" s="59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62"/>
      <c r="W784" s="106"/>
      <c r="X784" s="94"/>
      <c r="Y784" s="62"/>
      <c r="Z784" s="59"/>
      <c r="AA784" s="59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62"/>
      <c r="W785" s="106"/>
      <c r="X785" s="94"/>
      <c r="Y785" s="62"/>
      <c r="Z785" s="59"/>
      <c r="AA785" s="59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62"/>
      <c r="W786" s="106"/>
      <c r="X786" s="94"/>
      <c r="Y786" s="62"/>
      <c r="Z786" s="59"/>
      <c r="AA786" s="59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62"/>
      <c r="W787" s="106"/>
      <c r="X787" s="94"/>
      <c r="Y787" s="62"/>
      <c r="Z787" s="59"/>
      <c r="AA787" s="59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62"/>
      <c r="W788" s="106"/>
      <c r="X788" s="94"/>
      <c r="Y788" s="62"/>
      <c r="Z788" s="59"/>
      <c r="AA788" s="59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62"/>
      <c r="W789" s="106"/>
      <c r="X789" s="94"/>
      <c r="Y789" s="62"/>
      <c r="Z789" s="59"/>
      <c r="AA789" s="59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62"/>
      <c r="W790" s="106"/>
      <c r="X790" s="94"/>
      <c r="Y790" s="62"/>
      <c r="Z790" s="59"/>
      <c r="AA790" s="59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62"/>
      <c r="W791" s="106"/>
      <c r="X791" s="94"/>
      <c r="Y791" s="62"/>
      <c r="Z791" s="59"/>
      <c r="AA791" s="59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62"/>
      <c r="W792" s="106"/>
      <c r="X792" s="94"/>
      <c r="Y792" s="62"/>
      <c r="Z792" s="59"/>
      <c r="AA792" s="59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62"/>
      <c r="W793" s="106"/>
      <c r="X793" s="94"/>
      <c r="Y793" s="62"/>
      <c r="Z793" s="59"/>
      <c r="AA793" s="59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62"/>
      <c r="W794" s="106"/>
      <c r="X794" s="94"/>
      <c r="Y794" s="62"/>
      <c r="Z794" s="59"/>
      <c r="AA794" s="59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62"/>
      <c r="W795" s="106"/>
      <c r="X795" s="94"/>
      <c r="Y795" s="62"/>
      <c r="Z795" s="59"/>
      <c r="AA795" s="59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62"/>
      <c r="W796" s="106"/>
      <c r="X796" s="94"/>
      <c r="Y796" s="62"/>
      <c r="Z796" s="59"/>
      <c r="AA796" s="59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62"/>
      <c r="W797" s="106"/>
      <c r="X797" s="94"/>
      <c r="Y797" s="62"/>
      <c r="Z797" s="59"/>
      <c r="AA797" s="59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62"/>
      <c r="W798" s="106"/>
      <c r="X798" s="94"/>
      <c r="Y798" s="62"/>
      <c r="Z798" s="59"/>
      <c r="AA798" s="59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62"/>
      <c r="W799" s="106"/>
      <c r="X799" s="94"/>
      <c r="Y799" s="62"/>
      <c r="Z799" s="59"/>
      <c r="AA799" s="59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62"/>
      <c r="W800" s="106"/>
      <c r="X800" s="94"/>
      <c r="Y800" s="62"/>
      <c r="Z800" s="59"/>
      <c r="AA800" s="59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62"/>
      <c r="W801" s="106"/>
      <c r="X801" s="94"/>
      <c r="Y801" s="62"/>
      <c r="Z801" s="59"/>
      <c r="AA801" s="59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62"/>
      <c r="W802" s="106"/>
      <c r="X802" s="94"/>
      <c r="Y802" s="62"/>
      <c r="Z802" s="59"/>
      <c r="AA802" s="59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62"/>
      <c r="W803" s="106"/>
      <c r="X803" s="94"/>
      <c r="Y803" s="62"/>
      <c r="Z803" s="59"/>
      <c r="AA803" s="59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62"/>
      <c r="W804" s="106"/>
      <c r="X804" s="94"/>
      <c r="Y804" s="62"/>
      <c r="Z804" s="59"/>
      <c r="AA804" s="59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62"/>
      <c r="W805" s="106"/>
      <c r="X805" s="94"/>
      <c r="Y805" s="62"/>
      <c r="Z805" s="59"/>
      <c r="AA805" s="59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62"/>
      <c r="W806" s="106"/>
      <c r="X806" s="94"/>
      <c r="Y806" s="62"/>
      <c r="Z806" s="59"/>
      <c r="AA806" s="59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62"/>
      <c r="W807" s="106"/>
      <c r="X807" s="94"/>
      <c r="Y807" s="62"/>
      <c r="Z807" s="59"/>
      <c r="AA807" s="59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  <row r="808" spans="1:199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62"/>
      <c r="W808" s="106"/>
      <c r="X808" s="94"/>
      <c r="Y808" s="62"/>
      <c r="Z808" s="59"/>
      <c r="AA808" s="59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</row>
    <row r="809" spans="1:199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62"/>
      <c r="W809" s="106"/>
      <c r="X809" s="94"/>
      <c r="Y809" s="62"/>
      <c r="Z809" s="59"/>
      <c r="AA809" s="59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</row>
    <row r="810" spans="1:199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62"/>
      <c r="W810" s="106"/>
      <c r="X810" s="94"/>
      <c r="Y810" s="62"/>
      <c r="Z810" s="59"/>
      <c r="AA810" s="59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</row>
    <row r="811" spans="1:199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62"/>
      <c r="W811" s="106"/>
      <c r="X811" s="94"/>
      <c r="Y811" s="62"/>
      <c r="Z811" s="59"/>
      <c r="AA811" s="59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</row>
    <row r="812" spans="1:199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62"/>
      <c r="W812" s="106"/>
      <c r="X812" s="94"/>
      <c r="Y812" s="62"/>
      <c r="Z812" s="59"/>
      <c r="AA812" s="59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</row>
    <row r="813" spans="1:199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62"/>
      <c r="W813" s="106"/>
      <c r="X813" s="94"/>
      <c r="Y813" s="62"/>
      <c r="Z813" s="59"/>
      <c r="AA813" s="59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</row>
    <row r="814" spans="1:199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62"/>
      <c r="W814" s="106"/>
      <c r="X814" s="94"/>
      <c r="Y814" s="62"/>
      <c r="Z814" s="59"/>
      <c r="AA814" s="59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</row>
    <row r="815" spans="1:199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62"/>
      <c r="W815" s="106"/>
      <c r="X815" s="94"/>
      <c r="Y815" s="62"/>
      <c r="Z815" s="59"/>
      <c r="AA815" s="59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</row>
    <row r="816" spans="1:199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62"/>
      <c r="W816" s="106"/>
      <c r="X816" s="94"/>
      <c r="Y816" s="62"/>
      <c r="Z816" s="59"/>
      <c r="AA816" s="59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</row>
    <row r="817" spans="1:199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62"/>
      <c r="W817" s="106"/>
      <c r="X817" s="94"/>
      <c r="Y817" s="62"/>
      <c r="Z817" s="59"/>
      <c r="AA817" s="59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</row>
    <row r="818" spans="1:199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62"/>
      <c r="W818" s="106"/>
      <c r="X818" s="94"/>
      <c r="Y818" s="62"/>
      <c r="Z818" s="59"/>
      <c r="AA818" s="59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</row>
    <row r="819" spans="1:199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62"/>
      <c r="W819" s="106"/>
      <c r="X819" s="94"/>
      <c r="Y819" s="62"/>
      <c r="Z819" s="59"/>
      <c r="AA819" s="59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</row>
    <row r="820" spans="1:199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62"/>
      <c r="W820" s="106"/>
      <c r="X820" s="94"/>
      <c r="Y820" s="62"/>
      <c r="Z820" s="59"/>
      <c r="AA820" s="59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</row>
    <row r="821" spans="1:199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62"/>
      <c r="W821" s="106"/>
      <c r="X821" s="94"/>
      <c r="Y821" s="62"/>
      <c r="Z821" s="59"/>
      <c r="AA821" s="59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</row>
    <row r="822" spans="1:199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62"/>
      <c r="W822" s="106"/>
      <c r="X822" s="94"/>
      <c r="Y822" s="62"/>
      <c r="Z822" s="59"/>
      <c r="AA822" s="59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</row>
    <row r="823" spans="1:199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62"/>
      <c r="W823" s="106"/>
      <c r="X823" s="94"/>
      <c r="Y823" s="62"/>
      <c r="Z823" s="59"/>
      <c r="AA823" s="59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</row>
    <row r="824" spans="1:199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62"/>
      <c r="W824" s="106"/>
      <c r="X824" s="94"/>
      <c r="Y824" s="62"/>
      <c r="Z824" s="59"/>
      <c r="AA824" s="59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</row>
    <row r="825" spans="1:199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62"/>
      <c r="W825" s="106"/>
      <c r="X825" s="94"/>
      <c r="Y825" s="62"/>
      <c r="Z825" s="59"/>
      <c r="AA825" s="59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</row>
    <row r="826" spans="1:199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62"/>
      <c r="W826" s="106"/>
      <c r="X826" s="94"/>
      <c r="Y826" s="62"/>
      <c r="Z826" s="59"/>
      <c r="AA826" s="59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</row>
    <row r="827" spans="1:199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62"/>
      <c r="W827" s="106"/>
      <c r="X827" s="94"/>
      <c r="Y827" s="62"/>
      <c r="Z827" s="59"/>
      <c r="AA827" s="59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</row>
    <row r="828" spans="1:199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62"/>
      <c r="W828" s="106"/>
      <c r="X828" s="94"/>
      <c r="Y828" s="62"/>
      <c r="Z828" s="59"/>
      <c r="AA828" s="59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</row>
    <row r="829" spans="1:199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62"/>
      <c r="W829" s="106"/>
      <c r="X829" s="94"/>
      <c r="Y829" s="62"/>
      <c r="Z829" s="59"/>
      <c r="AA829" s="59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</row>
    <row r="830" spans="1:199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62"/>
      <c r="W830" s="106"/>
      <c r="X830" s="94"/>
      <c r="Y830" s="62"/>
      <c r="Z830" s="59"/>
      <c r="AA830" s="59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</row>
    <row r="831" spans="1:199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62"/>
      <c r="W831" s="106"/>
      <c r="X831" s="94"/>
      <c r="Y831" s="62"/>
      <c r="Z831" s="59"/>
      <c r="AA831" s="59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</row>
    <row r="832" spans="1:199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62"/>
      <c r="W832" s="106"/>
      <c r="X832" s="94"/>
      <c r="Y832" s="62"/>
      <c r="Z832" s="59"/>
      <c r="AA832" s="59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</row>
    <row r="833" spans="1:199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62"/>
      <c r="W833" s="106"/>
      <c r="X833" s="94"/>
      <c r="Y833" s="62"/>
      <c r="Z833" s="59"/>
      <c r="AA833" s="59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</row>
    <row r="834" spans="1:199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62"/>
      <c r="W834" s="106"/>
      <c r="X834" s="94"/>
      <c r="Y834" s="62"/>
      <c r="Z834" s="59"/>
      <c r="AA834" s="59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</row>
    <row r="835" spans="1:199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62"/>
      <c r="W835" s="106"/>
      <c r="X835" s="94"/>
      <c r="Y835" s="62"/>
      <c r="Z835" s="59"/>
      <c r="AA835" s="59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</row>
    <row r="836" spans="1:199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62"/>
      <c r="W836" s="106"/>
      <c r="X836" s="94"/>
      <c r="Y836" s="62"/>
      <c r="Z836" s="59"/>
      <c r="AA836" s="59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</row>
    <row r="837" spans="1:199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62"/>
      <c r="W837" s="106"/>
      <c r="X837" s="94"/>
      <c r="Y837" s="62"/>
      <c r="Z837" s="59"/>
      <c r="AA837" s="59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</row>
    <row r="838" spans="1:199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62"/>
      <c r="W838" s="106"/>
      <c r="X838" s="94"/>
      <c r="Y838" s="62"/>
      <c r="Z838" s="59"/>
      <c r="AA838" s="59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</row>
    <row r="839" spans="1:199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62"/>
      <c r="W839" s="106"/>
      <c r="X839" s="94"/>
      <c r="Y839" s="62"/>
      <c r="Z839" s="59"/>
      <c r="AA839" s="59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</row>
    <row r="840" spans="1:199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62"/>
      <c r="W840" s="106"/>
      <c r="X840" s="94"/>
      <c r="Y840" s="62"/>
      <c r="Z840" s="59"/>
      <c r="AA840" s="59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</row>
    <row r="841" spans="1:199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62"/>
      <c r="W841" s="106"/>
      <c r="X841" s="94"/>
      <c r="Y841" s="62"/>
      <c r="Z841" s="59"/>
      <c r="AA841" s="59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</row>
    <row r="842" spans="1:199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62"/>
      <c r="W842" s="106"/>
      <c r="X842" s="94"/>
      <c r="Y842" s="62"/>
      <c r="Z842" s="59"/>
      <c r="AA842" s="59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</row>
    <row r="843" spans="1:199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62"/>
      <c r="W843" s="106"/>
      <c r="X843" s="94"/>
      <c r="Y843" s="62"/>
      <c r="Z843" s="59"/>
      <c r="AA843" s="59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</row>
    <row r="844" spans="1:199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62"/>
      <c r="W844" s="106"/>
      <c r="X844" s="94"/>
      <c r="Y844" s="62"/>
      <c r="Z844" s="59"/>
      <c r="AA844" s="59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</row>
    <row r="845" spans="1:199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62"/>
      <c r="W845" s="106"/>
      <c r="X845" s="94"/>
      <c r="Y845" s="62"/>
      <c r="Z845" s="59"/>
      <c r="AA845" s="59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</row>
    <row r="846" spans="1:199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62"/>
      <c r="W846" s="106"/>
      <c r="X846" s="94"/>
      <c r="Y846" s="62"/>
      <c r="Z846" s="59"/>
      <c r="AA846" s="59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</row>
    <row r="847" spans="1:199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62"/>
      <c r="W847" s="106"/>
      <c r="X847" s="94"/>
      <c r="Y847" s="62"/>
      <c r="Z847" s="59"/>
      <c r="AA847" s="59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</row>
    <row r="848" spans="1:199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62"/>
      <c r="W848" s="106"/>
      <c r="X848" s="94"/>
      <c r="Y848" s="62"/>
      <c r="Z848" s="59"/>
      <c r="AA848" s="59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</row>
    <row r="849" spans="1:199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62"/>
      <c r="W849" s="106"/>
      <c r="X849" s="94"/>
      <c r="Y849" s="62"/>
      <c r="Z849" s="59"/>
      <c r="AA849" s="59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</row>
    <row r="850" spans="1:199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62"/>
      <c r="W850" s="106"/>
      <c r="X850" s="94"/>
      <c r="Y850" s="62"/>
      <c r="Z850" s="59"/>
      <c r="AA850" s="59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</row>
    <row r="851" spans="1:199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62"/>
      <c r="W851" s="106"/>
      <c r="X851" s="94"/>
      <c r="Y851" s="62"/>
      <c r="Z851" s="59"/>
      <c r="AA851" s="59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</row>
    <row r="852" spans="1:199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62"/>
      <c r="W852" s="106"/>
      <c r="X852" s="94"/>
      <c r="Y852" s="62"/>
      <c r="Z852" s="59"/>
      <c r="AA852" s="59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</row>
    <row r="853" spans="1:199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62"/>
      <c r="W853" s="106"/>
      <c r="X853" s="94"/>
      <c r="Y853" s="62"/>
      <c r="Z853" s="59"/>
      <c r="AA853" s="59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</row>
    <row r="854" spans="1:199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62"/>
      <c r="W854" s="106"/>
      <c r="X854" s="94"/>
      <c r="Y854" s="62"/>
      <c r="Z854" s="59"/>
      <c r="AA854" s="59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</row>
    <row r="855" spans="1:199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62"/>
      <c r="W855" s="106"/>
      <c r="X855" s="94"/>
      <c r="Y855" s="62"/>
      <c r="Z855" s="59"/>
      <c r="AA855" s="59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</row>
    <row r="856" spans="1:199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62"/>
      <c r="W856" s="106"/>
      <c r="X856" s="94"/>
      <c r="Y856" s="62"/>
      <c r="Z856" s="59"/>
      <c r="AA856" s="59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</row>
    <row r="857" spans="1:199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62"/>
      <c r="W857" s="106"/>
      <c r="X857" s="94"/>
      <c r="Y857" s="62"/>
      <c r="Z857" s="59"/>
      <c r="AA857" s="59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</row>
    <row r="858" spans="1:199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62"/>
      <c r="W858" s="106"/>
      <c r="X858" s="94"/>
      <c r="Y858" s="62"/>
      <c r="Z858" s="59"/>
      <c r="AA858" s="59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</row>
    <row r="859" spans="1:199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62"/>
      <c r="W859" s="106"/>
      <c r="X859" s="94"/>
      <c r="Y859" s="62"/>
      <c r="Z859" s="59"/>
      <c r="AA859" s="59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</row>
    <row r="860" spans="1:199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62"/>
      <c r="W860" s="106"/>
      <c r="X860" s="94"/>
      <c r="Y860" s="62"/>
      <c r="Z860" s="59"/>
      <c r="AA860" s="59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</row>
    <row r="861" spans="1:199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62"/>
      <c r="W861" s="106"/>
      <c r="X861" s="94"/>
      <c r="Y861" s="62"/>
      <c r="Z861" s="59"/>
      <c r="AA861" s="59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</row>
    <row r="862" spans="1:199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62"/>
      <c r="W862" s="106"/>
      <c r="X862" s="94"/>
      <c r="Y862" s="62"/>
      <c r="Z862" s="59"/>
      <c r="AA862" s="59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</row>
    <row r="863" spans="1:199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62"/>
      <c r="W863" s="106"/>
      <c r="X863" s="94"/>
      <c r="Y863" s="62"/>
      <c r="Z863" s="59"/>
      <c r="AA863" s="59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</row>
    <row r="864" spans="1:199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62"/>
      <c r="W864" s="106"/>
      <c r="X864" s="94"/>
      <c r="Y864" s="62"/>
      <c r="Z864" s="59"/>
      <c r="AA864" s="59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</row>
    <row r="865" spans="1:199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62"/>
      <c r="W865" s="106"/>
      <c r="X865" s="94"/>
      <c r="Y865" s="62"/>
      <c r="Z865" s="59"/>
      <c r="AA865" s="59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</row>
    <row r="866" spans="1:199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62"/>
      <c r="W866" s="106"/>
      <c r="X866" s="94"/>
      <c r="Y866" s="62"/>
      <c r="Z866" s="59"/>
      <c r="AA866" s="59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</row>
    <row r="867" spans="1:199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62"/>
      <c r="W867" s="106"/>
      <c r="X867" s="94"/>
      <c r="Y867" s="62"/>
      <c r="Z867" s="59"/>
      <c r="AA867" s="59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</row>
    <row r="868" spans="1:199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62"/>
      <c r="W868" s="106"/>
      <c r="X868" s="94"/>
      <c r="Y868" s="62"/>
      <c r="Z868" s="59"/>
      <c r="AA868" s="59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</row>
    <row r="869" spans="1:199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62"/>
      <c r="W869" s="106"/>
      <c r="X869" s="94"/>
      <c r="Y869" s="62"/>
      <c r="Z869" s="59"/>
      <c r="AA869" s="59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</row>
    <row r="870" spans="1:199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62"/>
      <c r="W870" s="106"/>
      <c r="X870" s="94"/>
      <c r="Y870" s="62"/>
      <c r="Z870" s="59"/>
      <c r="AA870" s="59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</row>
    <row r="871" spans="1:199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62"/>
      <c r="W871" s="106"/>
      <c r="X871" s="94"/>
      <c r="Y871" s="62"/>
      <c r="Z871" s="59"/>
      <c r="AA871" s="59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</row>
    <row r="872" spans="1:199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62"/>
      <c r="W872" s="106"/>
      <c r="X872" s="94"/>
      <c r="Y872" s="62"/>
      <c r="Z872" s="59"/>
      <c r="AA872" s="59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</row>
    <row r="873" spans="1:199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62"/>
      <c r="W873" s="106"/>
      <c r="X873" s="94"/>
      <c r="Y873" s="62"/>
      <c r="Z873" s="59"/>
      <c r="AA873" s="59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</row>
    <row r="874" spans="1:199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62"/>
      <c r="W874" s="106"/>
      <c r="X874" s="94"/>
      <c r="Y874" s="62"/>
      <c r="Z874" s="59"/>
      <c r="AA874" s="59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</row>
    <row r="875" spans="1:199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62"/>
      <c r="W875" s="106"/>
      <c r="X875" s="94"/>
      <c r="Y875" s="62"/>
      <c r="Z875" s="59"/>
      <c r="AA875" s="59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</row>
    <row r="876" spans="1:199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62"/>
      <c r="W876" s="106"/>
      <c r="X876" s="94"/>
      <c r="Y876" s="62"/>
      <c r="Z876" s="59"/>
      <c r="AA876" s="59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</row>
    <row r="877" spans="1:199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62"/>
      <c r="W877" s="106"/>
      <c r="X877" s="94"/>
      <c r="Y877" s="62"/>
      <c r="Z877" s="59"/>
      <c r="AA877" s="59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</row>
    <row r="878" spans="1:199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62"/>
      <c r="W878" s="106"/>
      <c r="X878" s="94"/>
      <c r="Y878" s="62"/>
      <c r="Z878" s="59"/>
      <c r="AA878" s="59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</row>
    <row r="879" spans="1:199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62"/>
      <c r="W879" s="106"/>
      <c r="X879" s="94"/>
      <c r="Y879" s="62"/>
      <c r="Z879" s="59"/>
      <c r="AA879" s="59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</row>
    <row r="880" spans="1:199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62"/>
      <c r="W880" s="106"/>
      <c r="X880" s="94"/>
      <c r="Y880" s="62"/>
      <c r="Z880" s="59"/>
      <c r="AA880" s="59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</row>
    <row r="881" spans="1:199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62"/>
      <c r="W881" s="106"/>
      <c r="X881" s="94"/>
      <c r="Y881" s="62"/>
      <c r="Z881" s="59"/>
      <c r="AA881" s="59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</row>
    <row r="882" spans="1:199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62"/>
      <c r="W882" s="106"/>
      <c r="X882" s="94"/>
      <c r="Y882" s="62"/>
      <c r="Z882" s="59"/>
      <c r="AA882" s="59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</row>
    <row r="883" spans="1:199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62"/>
      <c r="W883" s="106"/>
      <c r="X883" s="94"/>
      <c r="Y883" s="62"/>
      <c r="Z883" s="59"/>
      <c r="AA883" s="59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</row>
    <row r="884" spans="1:199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62"/>
      <c r="W884" s="106"/>
      <c r="X884" s="94"/>
      <c r="Y884" s="62"/>
      <c r="Z884" s="59"/>
      <c r="AA884" s="59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</row>
    <row r="885" spans="1:199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62"/>
      <c r="W885" s="106"/>
      <c r="X885" s="94"/>
      <c r="Y885" s="62"/>
      <c r="Z885" s="59"/>
      <c r="AA885" s="59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</row>
    <row r="886" spans="1:199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62"/>
      <c r="W886" s="106"/>
      <c r="X886" s="94"/>
      <c r="Y886" s="62"/>
      <c r="Z886" s="59"/>
      <c r="AA886" s="59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</row>
    <row r="887" spans="1:199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62"/>
      <c r="W887" s="106"/>
      <c r="X887" s="94"/>
      <c r="Y887" s="62"/>
      <c r="Z887" s="59"/>
      <c r="AA887" s="59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</row>
    <row r="888" spans="1:199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62"/>
      <c r="W888" s="106"/>
      <c r="X888" s="94"/>
      <c r="Y888" s="62"/>
      <c r="Z888" s="59"/>
      <c r="AA888" s="59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</row>
    <row r="889" spans="1:199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62"/>
      <c r="W889" s="106"/>
      <c r="X889" s="94"/>
      <c r="Y889" s="62"/>
      <c r="Z889" s="59"/>
      <c r="AA889" s="59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</row>
    <row r="890" spans="1:199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62"/>
      <c r="W890" s="106"/>
      <c r="X890" s="94"/>
      <c r="Y890" s="62"/>
      <c r="Z890" s="59"/>
      <c r="AA890" s="59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</row>
    <row r="891" spans="1:199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62"/>
      <c r="W891" s="106"/>
      <c r="X891" s="94"/>
      <c r="Y891" s="62"/>
      <c r="Z891" s="59"/>
      <c r="AA891" s="59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</row>
    <row r="892" spans="1:199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62"/>
      <c r="W892" s="106"/>
      <c r="X892" s="94"/>
      <c r="Y892" s="62"/>
      <c r="Z892" s="59"/>
      <c r="AA892" s="59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</row>
    <row r="893" spans="1:199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62"/>
      <c r="W893" s="106"/>
      <c r="X893" s="94"/>
      <c r="Y893" s="62"/>
      <c r="Z893" s="59"/>
      <c r="AA893" s="59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</row>
    <row r="894" spans="1:199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62"/>
      <c r="W894" s="106"/>
      <c r="X894" s="94"/>
      <c r="Y894" s="62"/>
      <c r="Z894" s="59"/>
      <c r="AA894" s="59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</row>
    <row r="895" spans="1:199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62"/>
      <c r="W895" s="106"/>
      <c r="X895" s="94"/>
      <c r="Y895" s="62"/>
      <c r="Z895" s="59"/>
      <c r="AA895" s="59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</row>
    <row r="896" spans="1:199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62"/>
      <c r="W896" s="106"/>
      <c r="X896" s="94"/>
      <c r="Y896" s="62"/>
      <c r="Z896" s="59"/>
      <c r="AA896" s="59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</row>
    <row r="897" spans="1:199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62"/>
      <c r="W897" s="106"/>
      <c r="X897" s="94"/>
      <c r="Y897" s="62"/>
      <c r="Z897" s="59"/>
      <c r="AA897" s="59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</row>
    <row r="898" spans="1:199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62"/>
      <c r="W898" s="106"/>
      <c r="X898" s="94"/>
      <c r="Y898" s="62"/>
      <c r="Z898" s="59"/>
      <c r="AA898" s="59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</row>
    <row r="899" spans="1:199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62"/>
      <c r="W899" s="106"/>
      <c r="X899" s="94"/>
      <c r="Y899" s="62"/>
      <c r="Z899" s="59"/>
      <c r="AA899" s="59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</row>
    <row r="900" spans="1:199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62"/>
      <c r="W900" s="106"/>
      <c r="X900" s="94"/>
      <c r="Y900" s="62"/>
      <c r="Z900" s="59"/>
      <c r="AA900" s="59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</row>
    <row r="901" spans="1:199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62"/>
      <c r="W901" s="106"/>
      <c r="X901" s="94"/>
      <c r="Y901" s="62"/>
      <c r="Z901" s="59"/>
      <c r="AA901" s="59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</row>
    <row r="902" spans="1:199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62"/>
      <c r="W902" s="106"/>
      <c r="X902" s="94"/>
      <c r="Y902" s="62"/>
      <c r="Z902" s="59"/>
      <c r="AA902" s="59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</row>
    <row r="903" spans="1:199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62"/>
      <c r="W903" s="106"/>
      <c r="X903" s="94"/>
      <c r="Y903" s="62"/>
      <c r="Z903" s="59"/>
      <c r="AA903" s="59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</row>
    <row r="904" spans="1:199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62"/>
      <c r="W904" s="106"/>
      <c r="X904" s="94"/>
      <c r="Y904" s="62"/>
      <c r="Z904" s="59"/>
      <c r="AA904" s="59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</row>
    <row r="905" spans="1:199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62"/>
      <c r="W905" s="106"/>
      <c r="X905" s="94"/>
      <c r="Y905" s="62"/>
      <c r="Z905" s="59"/>
      <c r="AA905" s="59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</row>
    <row r="906" spans="1:199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62"/>
      <c r="W906" s="106"/>
      <c r="X906" s="94"/>
      <c r="Y906" s="62"/>
      <c r="Z906" s="59"/>
      <c r="AA906" s="59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</row>
    <row r="907" spans="1:199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62"/>
      <c r="W907" s="106"/>
      <c r="X907" s="94"/>
      <c r="Y907" s="62"/>
      <c r="Z907" s="59"/>
      <c r="AA907" s="59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</row>
    <row r="908" spans="1:199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62"/>
      <c r="W908" s="106"/>
      <c r="X908" s="94"/>
      <c r="Y908" s="62"/>
      <c r="Z908" s="59"/>
      <c r="AA908" s="59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</row>
    <row r="909" spans="1:199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62"/>
      <c r="W909" s="106"/>
      <c r="X909" s="94"/>
      <c r="Y909" s="62"/>
      <c r="Z909" s="59"/>
      <c r="AA909" s="59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</row>
    <row r="910" spans="1:199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62"/>
      <c r="W910" s="106"/>
      <c r="X910" s="94"/>
      <c r="Y910" s="62"/>
      <c r="Z910" s="59"/>
      <c r="AA910" s="59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</row>
    <row r="911" spans="1:199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62"/>
      <c r="W911" s="106"/>
      <c r="X911" s="94"/>
      <c r="Y911" s="62"/>
      <c r="Z911" s="59"/>
      <c r="AA911" s="59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</row>
    <row r="912" spans="1:199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62"/>
      <c r="W912" s="106"/>
      <c r="X912" s="94"/>
      <c r="Y912" s="62"/>
      <c r="Z912" s="59"/>
      <c r="AA912" s="59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</row>
    <row r="913" spans="1:199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62"/>
      <c r="W913" s="106"/>
      <c r="X913" s="94"/>
      <c r="Y913" s="62"/>
      <c r="Z913" s="59"/>
      <c r="AA913" s="59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</row>
    <row r="914" spans="1:199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62"/>
      <c r="W914" s="106"/>
      <c r="X914" s="94"/>
      <c r="Y914" s="62"/>
      <c r="Z914" s="59"/>
      <c r="AA914" s="59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</row>
    <row r="915" spans="1:199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62"/>
      <c r="W915" s="106"/>
      <c r="X915" s="94"/>
      <c r="Y915" s="62"/>
      <c r="Z915" s="59"/>
      <c r="AA915" s="59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</row>
    <row r="916" spans="1:199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62"/>
      <c r="W916" s="106"/>
      <c r="X916" s="94"/>
      <c r="Y916" s="62"/>
      <c r="Z916" s="59"/>
      <c r="AA916" s="59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</row>
    <row r="917" spans="1:199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62"/>
      <c r="W917" s="106"/>
      <c r="X917" s="94"/>
      <c r="Y917" s="62"/>
      <c r="Z917" s="59"/>
      <c r="AA917" s="59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</row>
    <row r="918" spans="1:199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62"/>
      <c r="W918" s="106"/>
      <c r="X918" s="94"/>
      <c r="Y918" s="62"/>
      <c r="Z918" s="59"/>
      <c r="AA918" s="59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</row>
    <row r="919" spans="1:199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62"/>
      <c r="W919" s="106"/>
      <c r="X919" s="94"/>
      <c r="Y919" s="62"/>
      <c r="Z919" s="59"/>
      <c r="AA919" s="59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</row>
    <row r="920" spans="1:199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62"/>
      <c r="W920" s="106"/>
      <c r="X920" s="94"/>
      <c r="Y920" s="62"/>
      <c r="Z920" s="59"/>
      <c r="AA920" s="59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</row>
    <row r="921" spans="1:199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62"/>
      <c r="W921" s="106"/>
      <c r="X921" s="94"/>
      <c r="Y921" s="62"/>
      <c r="Z921" s="59"/>
      <c r="AA921" s="59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</row>
    <row r="922" spans="1:199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62"/>
      <c r="W922" s="106"/>
      <c r="X922" s="94"/>
      <c r="Y922" s="62"/>
      <c r="Z922" s="59"/>
      <c r="AA922" s="59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</row>
    <row r="923" spans="1:199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62"/>
      <c r="W923" s="106"/>
      <c r="X923" s="94"/>
      <c r="Y923" s="62"/>
      <c r="Z923" s="59"/>
      <c r="AA923" s="59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</row>
    <row r="924" spans="1:199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62"/>
      <c r="W924" s="106"/>
      <c r="X924" s="94"/>
      <c r="Y924" s="62"/>
      <c r="Z924" s="59"/>
      <c r="AA924" s="59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</row>
    <row r="925" spans="1:199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62"/>
      <c r="W925" s="106"/>
      <c r="X925" s="94"/>
      <c r="Y925" s="62"/>
      <c r="Z925" s="59"/>
      <c r="AA925" s="59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</row>
    <row r="926" spans="1:199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62"/>
      <c r="W926" s="106"/>
      <c r="X926" s="94"/>
      <c r="Y926" s="62"/>
      <c r="Z926" s="59"/>
      <c r="AA926" s="59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</row>
    <row r="927" spans="1:199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62"/>
      <c r="W927" s="106"/>
      <c r="X927" s="94"/>
      <c r="Y927" s="62"/>
      <c r="Z927" s="59"/>
      <c r="AA927" s="59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</row>
    <row r="928" spans="1:199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62"/>
      <c r="W928" s="106"/>
      <c r="X928" s="94"/>
      <c r="Y928" s="62"/>
      <c r="Z928" s="59"/>
      <c r="AA928" s="59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</row>
    <row r="929" spans="1:199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62"/>
      <c r="W929" s="106"/>
      <c r="X929" s="94"/>
      <c r="Y929" s="62"/>
      <c r="Z929" s="59"/>
      <c r="AA929" s="59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</row>
    <row r="930" spans="1:199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62"/>
      <c r="W930" s="106"/>
      <c r="X930" s="94"/>
      <c r="Y930" s="62"/>
      <c r="Z930" s="59"/>
      <c r="AA930" s="59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</row>
    <row r="931" spans="1:199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62"/>
      <c r="W931" s="106"/>
      <c r="X931" s="94"/>
      <c r="Y931" s="62"/>
      <c r="Z931" s="59"/>
      <c r="AA931" s="59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</row>
    <row r="932" spans="1:199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62"/>
      <c r="W932" s="106"/>
      <c r="X932" s="94"/>
      <c r="Y932" s="62"/>
      <c r="Z932" s="59"/>
      <c r="AA932" s="59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</row>
    <row r="933" spans="1:199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62"/>
      <c r="W933" s="106"/>
      <c r="X933" s="94"/>
      <c r="Y933" s="62"/>
      <c r="Z933" s="59"/>
      <c r="AA933" s="59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</row>
    <row r="934" spans="1:199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62"/>
      <c r="W934" s="106"/>
      <c r="X934" s="94"/>
      <c r="Y934" s="62"/>
      <c r="Z934" s="59"/>
      <c r="AA934" s="59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</row>
    <row r="935" spans="1:199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62"/>
      <c r="W935" s="106"/>
      <c r="X935" s="94"/>
      <c r="Y935" s="62"/>
      <c r="Z935" s="59"/>
      <c r="AA935" s="59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</row>
    <row r="936" spans="1:199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62"/>
      <c r="W936" s="106"/>
      <c r="X936" s="94"/>
      <c r="Y936" s="62"/>
      <c r="Z936" s="59"/>
      <c r="AA936" s="59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</row>
    <row r="937" spans="1:199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62"/>
      <c r="W937" s="106"/>
      <c r="X937" s="94"/>
      <c r="Y937" s="62"/>
      <c r="Z937" s="59"/>
      <c r="AA937" s="59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</row>
    <row r="938" spans="1:199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62"/>
      <c r="W938" s="106"/>
      <c r="X938" s="94"/>
      <c r="Y938" s="62"/>
      <c r="Z938" s="59"/>
      <c r="AA938" s="59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</row>
    <row r="939" spans="1:199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62"/>
      <c r="W939" s="106"/>
      <c r="X939" s="94"/>
      <c r="Y939" s="62"/>
      <c r="Z939" s="59"/>
      <c r="AA939" s="59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</row>
    <row r="940" spans="1:199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62"/>
      <c r="W940" s="106"/>
      <c r="X940" s="94"/>
      <c r="Y940" s="62"/>
      <c r="Z940" s="59"/>
      <c r="AA940" s="59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</row>
    <row r="941" spans="1:199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62"/>
      <c r="W941" s="106"/>
      <c r="X941" s="94"/>
      <c r="Y941" s="62"/>
      <c r="Z941" s="59"/>
      <c r="AA941" s="59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</row>
    <row r="942" spans="1:199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62"/>
      <c r="W942" s="106"/>
      <c r="X942" s="94"/>
      <c r="Y942" s="62"/>
      <c r="Z942" s="59"/>
      <c r="AA942" s="59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</row>
    <row r="943" spans="1:199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62"/>
      <c r="W943" s="106"/>
      <c r="X943" s="94"/>
      <c r="Y943" s="62"/>
      <c r="Z943" s="59"/>
      <c r="AA943" s="59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</row>
    <row r="944" spans="1:199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62"/>
      <c r="W944" s="106"/>
      <c r="X944" s="94"/>
      <c r="Y944" s="62"/>
      <c r="Z944" s="59"/>
      <c r="AA944" s="59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</row>
    <row r="945" spans="1:199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62"/>
      <c r="W945" s="106"/>
      <c r="X945" s="94"/>
      <c r="Y945" s="62"/>
      <c r="Z945" s="59"/>
      <c r="AA945" s="59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</row>
    <row r="946" spans="1:199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62"/>
      <c r="W946" s="106"/>
      <c r="X946" s="94"/>
      <c r="Y946" s="62"/>
      <c r="Z946" s="59"/>
      <c r="AA946" s="59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</row>
    <row r="947" spans="1:199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62"/>
      <c r="W947" s="106"/>
      <c r="X947" s="94"/>
      <c r="Y947" s="62"/>
      <c r="Z947" s="59"/>
      <c r="AA947" s="59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</row>
    <row r="948" spans="1:199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62"/>
      <c r="W948" s="106"/>
      <c r="X948" s="94"/>
      <c r="Y948" s="62"/>
      <c r="Z948" s="59"/>
      <c r="AA948" s="59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</row>
    <row r="949" spans="1:199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62"/>
      <c r="W949" s="106"/>
      <c r="X949" s="94"/>
      <c r="Y949" s="62"/>
      <c r="Z949" s="59"/>
      <c r="AA949" s="59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</row>
    <row r="950" spans="1:199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62"/>
      <c r="W950" s="106"/>
      <c r="X950" s="94"/>
      <c r="Y950" s="62"/>
      <c r="Z950" s="59"/>
      <c r="AA950" s="59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</row>
    <row r="951" spans="1:199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62"/>
      <c r="W951" s="106"/>
      <c r="X951" s="94"/>
      <c r="Y951" s="62"/>
      <c r="Z951" s="59"/>
      <c r="AA951" s="59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</row>
    <row r="952" spans="1:199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62"/>
      <c r="W952" s="106"/>
      <c r="X952" s="94"/>
      <c r="Y952" s="62"/>
      <c r="Z952" s="59"/>
      <c r="AA952" s="59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</row>
    <row r="953" spans="1:199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62"/>
      <c r="W953" s="106"/>
      <c r="X953" s="94"/>
      <c r="Y953" s="62"/>
      <c r="Z953" s="59"/>
      <c r="AA953" s="59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</row>
    <row r="954" spans="1:199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62"/>
      <c r="W954" s="106"/>
      <c r="X954" s="94"/>
      <c r="Y954" s="62"/>
      <c r="Z954" s="59"/>
      <c r="AA954" s="59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</row>
    <row r="955" spans="1:199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62"/>
      <c r="W955" s="106"/>
      <c r="X955" s="94"/>
      <c r="Y955" s="62"/>
      <c r="Z955" s="59"/>
      <c r="AA955" s="59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</row>
    <row r="956" spans="1:199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62"/>
      <c r="W956" s="106"/>
      <c r="X956" s="94"/>
      <c r="Y956" s="62"/>
      <c r="Z956" s="59"/>
      <c r="AA956" s="59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</row>
    <row r="957" spans="1:199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62"/>
      <c r="W957" s="106"/>
      <c r="X957" s="94"/>
      <c r="Y957" s="62"/>
      <c r="Z957" s="59"/>
      <c r="AA957" s="59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</row>
    <row r="958" spans="1:199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62"/>
      <c r="W958" s="106"/>
      <c r="X958" s="94"/>
      <c r="Y958" s="62"/>
      <c r="Z958" s="59"/>
      <c r="AA958" s="59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</row>
    <row r="959" spans="1:199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62"/>
      <c r="W959" s="106"/>
      <c r="X959" s="94"/>
      <c r="Y959" s="62"/>
      <c r="Z959" s="59"/>
      <c r="AA959" s="59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</row>
    <row r="960" spans="1:199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62"/>
      <c r="W960" s="106"/>
      <c r="X960" s="94"/>
      <c r="Y960" s="62"/>
      <c r="Z960" s="59"/>
      <c r="AA960" s="59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</row>
    <row r="961" spans="1:199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62"/>
      <c r="W961" s="106"/>
      <c r="X961" s="94"/>
      <c r="Y961" s="62"/>
      <c r="Z961" s="59"/>
      <c r="AA961" s="59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</row>
    <row r="962" spans="1:199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62"/>
      <c r="W962" s="106"/>
      <c r="X962" s="94"/>
      <c r="Y962" s="62"/>
      <c r="Z962" s="59"/>
      <c r="AA962" s="59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</row>
    <row r="963" spans="1:199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62"/>
      <c r="W963" s="106"/>
      <c r="X963" s="94"/>
      <c r="Y963" s="62"/>
      <c r="Z963" s="59"/>
      <c r="AA963" s="59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</row>
    <row r="964" spans="1:199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62"/>
      <c r="W964" s="106"/>
      <c r="X964" s="94"/>
      <c r="Y964" s="62"/>
      <c r="Z964" s="59"/>
      <c r="AA964" s="59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</row>
    <row r="965" spans="1:199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62"/>
      <c r="W965" s="106"/>
      <c r="X965" s="94"/>
      <c r="Y965" s="62"/>
      <c r="Z965" s="59"/>
      <c r="AA965" s="59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</row>
    <row r="966" spans="1:199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62"/>
      <c r="W966" s="106"/>
      <c r="X966" s="94"/>
      <c r="Y966" s="62"/>
      <c r="Z966" s="59"/>
      <c r="AA966" s="59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</row>
    <row r="967" spans="1:199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62"/>
      <c r="W967" s="106"/>
      <c r="X967" s="94"/>
      <c r="Y967" s="62"/>
      <c r="Z967" s="59"/>
      <c r="AA967" s="59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</row>
    <row r="968" spans="1:199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62"/>
      <c r="W968" s="106"/>
      <c r="X968" s="94"/>
      <c r="Y968" s="62"/>
      <c r="Z968" s="59"/>
      <c r="AA968" s="59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</row>
    <row r="969" spans="1:199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62"/>
      <c r="W969" s="106"/>
      <c r="X969" s="94"/>
      <c r="Y969" s="62"/>
      <c r="Z969" s="59"/>
      <c r="AA969" s="59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</row>
    <row r="970" spans="1:199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62"/>
      <c r="W970" s="106"/>
      <c r="X970" s="94"/>
      <c r="Y970" s="62"/>
      <c r="Z970" s="59"/>
      <c r="AA970" s="59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</row>
    <row r="971" spans="1:199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62"/>
      <c r="W971" s="106"/>
      <c r="X971" s="94"/>
      <c r="Y971" s="62"/>
      <c r="Z971" s="59"/>
      <c r="AA971" s="59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</row>
    <row r="972" spans="1:199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62"/>
      <c r="W972" s="106"/>
      <c r="X972" s="94"/>
      <c r="Y972" s="62"/>
      <c r="Z972" s="59"/>
      <c r="AA972" s="59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</row>
    <row r="973" spans="1:199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62"/>
      <c r="W973" s="106"/>
      <c r="X973" s="94"/>
      <c r="Y973" s="62"/>
      <c r="Z973" s="59"/>
      <c r="AA973" s="59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</row>
    <row r="974" spans="1:199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62"/>
      <c r="W974" s="106"/>
      <c r="X974" s="94"/>
      <c r="Y974" s="62"/>
      <c r="Z974" s="59"/>
      <c r="AA974" s="59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</row>
    <row r="975" spans="1:199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62"/>
      <c r="W975" s="106"/>
      <c r="X975" s="94"/>
      <c r="Y975" s="62"/>
      <c r="Z975" s="59"/>
      <c r="AA975" s="59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</row>
    <row r="976" spans="1:199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62"/>
      <c r="W976" s="106"/>
      <c r="X976" s="94"/>
      <c r="Y976" s="62"/>
      <c r="Z976" s="59"/>
      <c r="AA976" s="59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</row>
    <row r="977" spans="1:199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62"/>
      <c r="W977" s="106"/>
      <c r="X977" s="94"/>
      <c r="Y977" s="62"/>
      <c r="Z977" s="59"/>
      <c r="AA977" s="59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</row>
    <row r="978" spans="1:199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62"/>
      <c r="W978" s="106"/>
      <c r="X978" s="94"/>
      <c r="Y978" s="62"/>
      <c r="Z978" s="59"/>
      <c r="AA978" s="59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</row>
    <row r="979" spans="1:199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62"/>
      <c r="W979" s="106"/>
      <c r="X979" s="94"/>
      <c r="Y979" s="62"/>
      <c r="Z979" s="59"/>
      <c r="AA979" s="59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</row>
    <row r="980" spans="1:199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62"/>
      <c r="W980" s="106"/>
      <c r="X980" s="94"/>
      <c r="Y980" s="62"/>
      <c r="Z980" s="59"/>
      <c r="AA980" s="59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</row>
    <row r="981" spans="1:199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62"/>
      <c r="W981" s="106"/>
      <c r="X981" s="94"/>
      <c r="Y981" s="62"/>
      <c r="Z981" s="59"/>
      <c r="AA981" s="59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</row>
    <row r="982" spans="1:199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62"/>
      <c r="W982" s="106"/>
      <c r="X982" s="94"/>
      <c r="Y982" s="62"/>
      <c r="Z982" s="59"/>
      <c r="AA982" s="59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</row>
    <row r="983" spans="1:199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62"/>
      <c r="W983" s="106"/>
      <c r="X983" s="94"/>
      <c r="Y983" s="62"/>
      <c r="Z983" s="59"/>
      <c r="AA983" s="59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</row>
    <row r="984" spans="1:199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62"/>
      <c r="W984" s="106"/>
      <c r="X984" s="94"/>
      <c r="Y984" s="62"/>
      <c r="Z984" s="59"/>
      <c r="AA984" s="59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</row>
    <row r="985" spans="1:199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62"/>
      <c r="W985" s="106"/>
      <c r="X985" s="94"/>
      <c r="Y985" s="62"/>
      <c r="Z985" s="59"/>
      <c r="AA985" s="59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</row>
    <row r="986" spans="1:199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62"/>
      <c r="W986" s="106"/>
      <c r="X986" s="94"/>
      <c r="Y986" s="62"/>
      <c r="Z986" s="59"/>
      <c r="AA986" s="59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</row>
    <row r="987" spans="1:199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62"/>
      <c r="W987" s="106"/>
      <c r="X987" s="94"/>
      <c r="Y987" s="62"/>
      <c r="Z987" s="59"/>
      <c r="AA987" s="59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</row>
    <row r="988" spans="1:199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62"/>
      <c r="W988" s="106"/>
      <c r="X988" s="94"/>
      <c r="Y988" s="62"/>
      <c r="Z988" s="59"/>
      <c r="AA988" s="59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</row>
    <row r="989" spans="1:199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62"/>
      <c r="W989" s="106"/>
      <c r="X989" s="94"/>
      <c r="Y989" s="62"/>
      <c r="Z989" s="59"/>
      <c r="AA989" s="59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</row>
    <row r="990" spans="1:199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62"/>
      <c r="W990" s="106"/>
      <c r="X990" s="94"/>
      <c r="Y990" s="62"/>
      <c r="Z990" s="59"/>
      <c r="AA990" s="59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</row>
    <row r="991" spans="1:199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62"/>
      <c r="W991" s="106"/>
      <c r="X991" s="94"/>
      <c r="Y991" s="62"/>
      <c r="Z991" s="59"/>
      <c r="AA991" s="59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</row>
    <row r="992" spans="1:199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62"/>
      <c r="W992" s="106"/>
      <c r="X992" s="94"/>
      <c r="Y992" s="62"/>
      <c r="Z992" s="59"/>
      <c r="AA992" s="59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</row>
    <row r="993" spans="1:199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62"/>
      <c r="W993" s="106"/>
      <c r="X993" s="94"/>
      <c r="Y993" s="62"/>
      <c r="Z993" s="59"/>
      <c r="AA993" s="59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</row>
    <row r="994" spans="1:199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62"/>
      <c r="W994" s="106"/>
      <c r="X994" s="94"/>
      <c r="Y994" s="62"/>
      <c r="Z994" s="59"/>
      <c r="AA994" s="59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</row>
    <row r="995" spans="1:199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62"/>
      <c r="W995" s="106"/>
      <c r="X995" s="94"/>
      <c r="Y995" s="62"/>
      <c r="Z995" s="59"/>
      <c r="AA995" s="59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</row>
    <row r="996" spans="1:199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62"/>
      <c r="W996" s="106"/>
      <c r="X996" s="94"/>
      <c r="Y996" s="62"/>
      <c r="Z996" s="59"/>
      <c r="AA996" s="59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</row>
    <row r="997" spans="1:199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62"/>
      <c r="W997" s="106"/>
      <c r="X997" s="94"/>
      <c r="Y997" s="62"/>
      <c r="Z997" s="59"/>
      <c r="AA997" s="59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</row>
    <row r="998" spans="1:199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62"/>
      <c r="W998" s="106"/>
      <c r="X998" s="94"/>
      <c r="Y998" s="62"/>
      <c r="Z998" s="59"/>
      <c r="AA998" s="59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</row>
    <row r="999" spans="1:199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62"/>
      <c r="W999" s="106"/>
      <c r="X999" s="94"/>
      <c r="Y999" s="62"/>
      <c r="Z999" s="59"/>
      <c r="AA999" s="59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</row>
    <row r="1000" spans="1:199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62"/>
      <c r="W1000" s="106"/>
      <c r="X1000" s="94"/>
      <c r="Y1000" s="62"/>
      <c r="Z1000" s="59"/>
      <c r="AA1000" s="59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</row>
    <row r="1001" spans="1:199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62"/>
      <c r="W1001" s="106"/>
      <c r="X1001" s="94"/>
      <c r="Y1001" s="62"/>
      <c r="Z1001" s="59"/>
      <c r="AA1001" s="59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</row>
    <row r="1002" spans="1:199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62"/>
      <c r="W1002" s="106"/>
      <c r="X1002" s="94"/>
      <c r="Y1002" s="62"/>
      <c r="Z1002" s="59"/>
      <c r="AA1002" s="59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</row>
    <row r="1003" spans="1:199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62"/>
      <c r="W1003" s="106"/>
      <c r="X1003" s="94"/>
      <c r="Y1003" s="62"/>
      <c r="Z1003" s="59"/>
      <c r="AA1003" s="59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</row>
    <row r="1004" spans="1:199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62"/>
      <c r="W1004" s="106"/>
      <c r="X1004" s="94"/>
      <c r="Y1004" s="62"/>
      <c r="Z1004" s="59"/>
      <c r="AA1004" s="59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</row>
    <row r="1005" spans="1:199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62"/>
      <c r="W1005" s="106"/>
      <c r="X1005" s="94"/>
      <c r="Y1005" s="62"/>
      <c r="Z1005" s="59"/>
      <c r="AA1005" s="59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</row>
    <row r="1006" spans="1:199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62"/>
      <c r="W1006" s="106"/>
      <c r="X1006" s="94"/>
      <c r="Y1006" s="62"/>
      <c r="Z1006" s="59"/>
      <c r="AA1006" s="59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</row>
    <row r="1007" spans="1:199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62"/>
      <c r="W1007" s="106"/>
      <c r="X1007" s="94"/>
      <c r="Y1007" s="62"/>
      <c r="Z1007" s="59"/>
      <c r="AA1007" s="59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</row>
    <row r="1008" spans="1:199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62"/>
      <c r="W1008" s="106"/>
      <c r="X1008" s="94"/>
      <c r="Y1008" s="62"/>
      <c r="Z1008" s="59"/>
      <c r="AA1008" s="59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</row>
    <row r="1009" spans="1:199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62"/>
      <c r="W1009" s="106"/>
      <c r="X1009" s="94"/>
      <c r="Y1009" s="62"/>
      <c r="Z1009" s="59"/>
      <c r="AA1009" s="59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</row>
    <row r="1010" spans="1:199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62"/>
      <c r="W1010" s="106"/>
      <c r="X1010" s="94"/>
      <c r="Y1010" s="62"/>
      <c r="Z1010" s="59"/>
      <c r="AA1010" s="59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</row>
    <row r="1011" spans="1:199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62"/>
      <c r="W1011" s="106"/>
      <c r="X1011" s="94"/>
      <c r="Y1011" s="62"/>
      <c r="Z1011" s="59"/>
      <c r="AA1011" s="59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</row>
    <row r="1012" spans="1:199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62"/>
      <c r="W1012" s="106"/>
      <c r="X1012" s="94"/>
      <c r="Y1012" s="62"/>
      <c r="Z1012" s="59"/>
      <c r="AA1012" s="59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</row>
    <row r="1013" spans="1:199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62"/>
      <c r="W1013" s="106"/>
      <c r="X1013" s="94"/>
      <c r="Y1013" s="62"/>
      <c r="Z1013" s="59"/>
      <c r="AA1013" s="59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</row>
    <row r="1014" spans="1:199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62"/>
      <c r="W1014" s="106"/>
      <c r="X1014" s="94"/>
      <c r="Y1014" s="62"/>
      <c r="Z1014" s="59"/>
      <c r="AA1014" s="59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</row>
    <row r="1015" spans="1:199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62"/>
      <c r="W1015" s="106"/>
      <c r="X1015" s="94"/>
      <c r="Y1015" s="62"/>
      <c r="Z1015" s="59"/>
      <c r="AA1015" s="59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</row>
    <row r="1016" spans="1:199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62"/>
      <c r="W1016" s="106"/>
      <c r="X1016" s="94"/>
      <c r="Y1016" s="62"/>
      <c r="Z1016" s="59"/>
      <c r="AA1016" s="59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</row>
    <row r="1017" spans="1:199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62"/>
      <c r="W1017" s="106"/>
      <c r="X1017" s="94"/>
      <c r="Y1017" s="62"/>
      <c r="Z1017" s="59"/>
      <c r="AA1017" s="59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</row>
    <row r="1018" spans="1:199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62"/>
      <c r="W1018" s="106"/>
      <c r="X1018" s="94"/>
      <c r="Y1018" s="62"/>
      <c r="Z1018" s="59"/>
      <c r="AA1018" s="59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</row>
    <row r="1019" spans="1:199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62"/>
      <c r="W1019" s="106"/>
      <c r="X1019" s="94"/>
      <c r="Y1019" s="62"/>
      <c r="Z1019" s="59"/>
      <c r="AA1019" s="59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</row>
    <row r="1020" spans="1:199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62"/>
      <c r="W1020" s="106"/>
      <c r="X1020" s="94"/>
      <c r="Y1020" s="62"/>
      <c r="Z1020" s="59"/>
      <c r="AA1020" s="59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</row>
    <row r="1021" spans="1:199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62"/>
      <c r="W1021" s="106"/>
      <c r="X1021" s="94"/>
      <c r="Y1021" s="62"/>
      <c r="Z1021" s="59"/>
      <c r="AA1021" s="59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</row>
    <row r="1022" spans="1:199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62"/>
      <c r="W1022" s="106"/>
      <c r="X1022" s="94"/>
      <c r="Y1022" s="62"/>
      <c r="Z1022" s="59"/>
      <c r="AA1022" s="59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</row>
    <row r="1023" spans="1:199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62"/>
      <c r="W1023" s="106"/>
      <c r="X1023" s="94"/>
      <c r="Y1023" s="62"/>
      <c r="Z1023" s="59"/>
      <c r="AA1023" s="59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</row>
    <row r="1024" spans="1:199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62"/>
      <c r="W1024" s="106"/>
      <c r="X1024" s="94"/>
      <c r="Y1024" s="62"/>
      <c r="Z1024" s="59"/>
      <c r="AA1024" s="59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</row>
    <row r="1025" spans="1:199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62"/>
      <c r="W1025" s="106"/>
      <c r="X1025" s="94"/>
      <c r="Y1025" s="62"/>
      <c r="Z1025" s="59"/>
      <c r="AA1025" s="59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</row>
    <row r="1026" spans="1:199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62"/>
      <c r="W1026" s="106"/>
      <c r="X1026" s="94"/>
      <c r="Y1026" s="62"/>
      <c r="Z1026" s="59"/>
      <c r="AA1026" s="59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</row>
    <row r="1027" spans="1:199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62"/>
      <c r="W1027" s="106"/>
      <c r="X1027" s="94"/>
      <c r="Y1027" s="62"/>
      <c r="Z1027" s="59"/>
      <c r="AA1027" s="59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</row>
    <row r="1028" spans="1:199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62"/>
      <c r="W1028" s="106"/>
      <c r="X1028" s="94"/>
      <c r="Y1028" s="62"/>
      <c r="Z1028" s="59"/>
      <c r="AA1028" s="59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</row>
    <row r="1029" spans="1:199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62"/>
      <c r="W1029" s="106"/>
      <c r="X1029" s="94"/>
      <c r="Y1029" s="62"/>
      <c r="Z1029" s="59"/>
      <c r="AA1029" s="59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</row>
    <row r="1030" spans="1:199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62"/>
      <c r="W1030" s="106"/>
      <c r="X1030" s="94"/>
      <c r="Y1030" s="62"/>
      <c r="Z1030" s="59"/>
      <c r="AA1030" s="59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</row>
    <row r="1031" spans="1:199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62"/>
      <c r="W1031" s="106"/>
      <c r="X1031" s="94"/>
      <c r="Y1031" s="62"/>
      <c r="Z1031" s="59"/>
      <c r="AA1031" s="59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</row>
    <row r="1032" spans="1:199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62"/>
      <c r="W1032" s="106"/>
      <c r="X1032" s="94"/>
      <c r="Y1032" s="62"/>
      <c r="Z1032" s="59"/>
      <c r="AA1032" s="59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</row>
    <row r="1033" spans="1:199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62"/>
      <c r="W1033" s="106"/>
      <c r="X1033" s="94"/>
      <c r="Y1033" s="62"/>
      <c r="Z1033" s="59"/>
      <c r="AA1033" s="59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</row>
    <row r="1034" spans="1:199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62"/>
      <c r="W1034" s="106"/>
      <c r="X1034" s="94"/>
      <c r="Y1034" s="62"/>
      <c r="Z1034" s="59"/>
      <c r="AA1034" s="59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</row>
    <row r="1035" spans="1:199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62"/>
      <c r="W1035" s="106"/>
      <c r="X1035" s="94"/>
      <c r="Y1035" s="62"/>
      <c r="Z1035" s="59"/>
      <c r="AA1035" s="59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</row>
    <row r="1036" spans="1:199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62"/>
      <c r="W1036" s="106"/>
      <c r="X1036" s="94"/>
      <c r="Y1036" s="62"/>
      <c r="Z1036" s="59"/>
      <c r="AA1036" s="59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</row>
    <row r="1037" spans="1:199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62"/>
      <c r="W1037" s="106"/>
      <c r="X1037" s="94"/>
      <c r="Y1037" s="62"/>
      <c r="Z1037" s="59"/>
      <c r="AA1037" s="59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</row>
    <row r="1038" spans="1:199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62"/>
      <c r="W1038" s="106"/>
      <c r="X1038" s="94"/>
      <c r="Y1038" s="62"/>
      <c r="Z1038" s="59"/>
      <c r="AA1038" s="59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</row>
    <row r="1039" spans="1:199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62"/>
      <c r="W1039" s="106"/>
      <c r="X1039" s="94"/>
      <c r="Y1039" s="62"/>
      <c r="Z1039" s="59"/>
      <c r="AA1039" s="59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</row>
    <row r="1040" spans="1:199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62"/>
      <c r="W1040" s="106"/>
      <c r="X1040" s="94"/>
      <c r="Y1040" s="62"/>
      <c r="Z1040" s="59"/>
      <c r="AA1040" s="59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</row>
    <row r="1041" spans="1:199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62"/>
      <c r="W1041" s="106"/>
      <c r="X1041" s="94"/>
      <c r="Y1041" s="62"/>
      <c r="Z1041" s="59"/>
      <c r="AA1041" s="59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</row>
    <row r="1042" spans="1:199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62"/>
      <c r="W1042" s="106"/>
      <c r="X1042" s="94"/>
      <c r="Y1042" s="62"/>
      <c r="Z1042" s="59"/>
      <c r="AA1042" s="59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</row>
    <row r="1043" spans="1:199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62"/>
      <c r="W1043" s="106"/>
      <c r="X1043" s="94"/>
      <c r="Y1043" s="62"/>
      <c r="Z1043" s="59"/>
      <c r="AA1043" s="59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</row>
    <row r="1044" spans="1:199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62"/>
      <c r="W1044" s="106"/>
      <c r="X1044" s="94"/>
      <c r="Y1044" s="62"/>
      <c r="Z1044" s="59"/>
      <c r="AA1044" s="59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</row>
    <row r="1045" spans="1:199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62"/>
      <c r="W1045" s="106"/>
      <c r="X1045" s="94"/>
      <c r="Y1045" s="62"/>
      <c r="Z1045" s="59"/>
      <c r="AA1045" s="59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</row>
    <row r="1046" spans="1:199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62"/>
      <c r="W1046" s="106"/>
      <c r="X1046" s="94"/>
      <c r="Y1046" s="62"/>
      <c r="Z1046" s="59"/>
      <c r="AA1046" s="59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</row>
    <row r="1047" spans="1:199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62"/>
      <c r="W1047" s="106"/>
      <c r="X1047" s="94"/>
      <c r="Y1047" s="62"/>
      <c r="Z1047" s="59"/>
      <c r="AA1047" s="59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</row>
    <row r="1048" spans="1:199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62"/>
      <c r="W1048" s="106"/>
      <c r="X1048" s="94"/>
      <c r="Y1048" s="62"/>
      <c r="Z1048" s="59"/>
      <c r="AA1048" s="59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</row>
    <row r="1049" spans="1:199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62"/>
      <c r="W1049" s="106"/>
      <c r="X1049" s="94"/>
      <c r="Y1049" s="62"/>
      <c r="Z1049" s="59"/>
      <c r="AA1049" s="59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</row>
    <row r="1050" spans="1:199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62"/>
      <c r="W1050" s="106"/>
      <c r="X1050" s="94"/>
      <c r="Y1050" s="62"/>
      <c r="Z1050" s="59"/>
      <c r="AA1050" s="59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</row>
    <row r="1051" spans="1:199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62"/>
      <c r="W1051" s="106"/>
      <c r="X1051" s="94"/>
      <c r="Y1051" s="62"/>
      <c r="Z1051" s="59"/>
      <c r="AA1051" s="59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</row>
    <row r="1052" spans="1:199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62"/>
      <c r="W1052" s="106"/>
      <c r="X1052" s="94"/>
      <c r="Y1052" s="62"/>
      <c r="Z1052" s="59"/>
      <c r="AA1052" s="59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</row>
    <row r="1053" spans="1:199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62"/>
      <c r="W1053" s="106"/>
      <c r="X1053" s="94"/>
      <c r="Y1053" s="62"/>
      <c r="Z1053" s="59"/>
      <c r="AA1053" s="59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</row>
    <row r="1054" spans="1:199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62"/>
      <c r="W1054" s="106"/>
      <c r="X1054" s="94"/>
      <c r="Y1054" s="62"/>
      <c r="Z1054" s="59"/>
      <c r="AA1054" s="59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</row>
    <row r="1055" spans="1:199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62"/>
      <c r="W1055" s="106"/>
      <c r="X1055" s="94"/>
      <c r="Y1055" s="62"/>
      <c r="Z1055" s="59"/>
      <c r="AA1055" s="59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</row>
    <row r="1056" spans="1:199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62"/>
      <c r="W1056" s="106"/>
      <c r="X1056" s="94"/>
      <c r="Y1056" s="62"/>
      <c r="Z1056" s="59"/>
      <c r="AA1056" s="59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</row>
    <row r="1057" spans="1:199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62"/>
      <c r="W1057" s="106"/>
      <c r="X1057" s="94"/>
      <c r="Y1057" s="62"/>
      <c r="Z1057" s="59"/>
      <c r="AA1057" s="59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</row>
    <row r="1058" spans="1:199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62"/>
      <c r="W1058" s="106"/>
      <c r="X1058" s="94"/>
      <c r="Y1058" s="62"/>
      <c r="Z1058" s="59"/>
      <c r="AA1058" s="59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</row>
    <row r="1059" spans="1:199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62"/>
      <c r="W1059" s="106"/>
      <c r="X1059" s="94"/>
      <c r="Y1059" s="62"/>
      <c r="Z1059" s="59"/>
      <c r="AA1059" s="59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</row>
    <row r="1060" spans="1:199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62"/>
      <c r="W1060" s="106"/>
      <c r="X1060" s="94"/>
      <c r="Y1060" s="62"/>
      <c r="Z1060" s="59"/>
      <c r="AA1060" s="59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</row>
    <row r="1061" spans="1:199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62"/>
      <c r="W1061" s="106"/>
      <c r="X1061" s="94"/>
      <c r="Y1061" s="62"/>
      <c r="Z1061" s="59"/>
      <c r="AA1061" s="59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</row>
    <row r="1062" spans="1:199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62"/>
      <c r="W1062" s="106"/>
      <c r="X1062" s="94"/>
      <c r="Y1062" s="62"/>
      <c r="Z1062" s="59"/>
      <c r="AA1062" s="59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</row>
    <row r="1063" spans="1:199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62"/>
      <c r="W1063" s="106"/>
      <c r="X1063" s="94"/>
      <c r="Y1063" s="62"/>
      <c r="Z1063" s="59"/>
      <c r="AA1063" s="59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</row>
    <row r="1064" spans="1:199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62"/>
      <c r="W1064" s="106"/>
      <c r="X1064" s="94"/>
      <c r="Y1064" s="62"/>
      <c r="Z1064" s="59"/>
      <c r="AA1064" s="59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</row>
    <row r="1065" spans="1:199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62"/>
      <c r="W1065" s="106"/>
      <c r="X1065" s="94"/>
      <c r="Y1065" s="62"/>
      <c r="Z1065" s="59"/>
      <c r="AA1065" s="59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</row>
    <row r="1066" spans="1:199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62"/>
      <c r="W1066" s="106"/>
      <c r="X1066" s="94"/>
      <c r="Y1066" s="62"/>
      <c r="Z1066" s="59"/>
      <c r="AA1066" s="59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</row>
    <row r="1067" spans="1:199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62"/>
      <c r="W1067" s="106"/>
      <c r="X1067" s="94"/>
      <c r="Y1067" s="62"/>
      <c r="Z1067" s="59"/>
      <c r="AA1067" s="59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</row>
    <row r="1068" spans="1:199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62"/>
      <c r="W1068" s="106"/>
      <c r="X1068" s="94"/>
      <c r="Y1068" s="62"/>
      <c r="Z1068" s="59"/>
      <c r="AA1068" s="59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</row>
    <row r="1069" spans="1:199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62"/>
      <c r="W1069" s="106"/>
      <c r="X1069" s="94"/>
      <c r="Y1069" s="62"/>
      <c r="Z1069" s="59"/>
      <c r="AA1069" s="59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</row>
    <row r="1070" spans="1:199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62"/>
      <c r="W1070" s="106"/>
      <c r="X1070" s="94"/>
      <c r="Y1070" s="62"/>
      <c r="Z1070" s="59"/>
      <c r="AA1070" s="59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</row>
    <row r="1071" spans="1:199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62"/>
      <c r="W1071" s="106"/>
      <c r="X1071" s="94"/>
      <c r="Y1071" s="62"/>
      <c r="Z1071" s="59"/>
      <c r="AA1071" s="59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</row>
    <row r="1072" spans="1:199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62"/>
      <c r="W1072" s="106"/>
      <c r="X1072" s="94"/>
      <c r="Y1072" s="62"/>
      <c r="Z1072" s="59"/>
      <c r="AA1072" s="59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</row>
    <row r="1073" spans="1:199"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</row>
    <row r="1074" spans="1:199"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</row>
    <row r="1075" spans="1:199"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</row>
    <row r="1076" spans="1:199"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</row>
    <row r="1077" spans="1:199"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</row>
    <row r="1078" spans="1:199"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</row>
    <row r="1079" spans="1:199"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</row>
    <row r="1080" spans="1:199"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</row>
    <row r="1081" spans="1:199"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</row>
    <row r="1082" spans="1:199"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</row>
    <row r="1083" spans="1:199"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</row>
    <row r="1084" spans="1:199"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</row>
    <row r="1085" spans="1:199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62"/>
      <c r="W1085" s="106"/>
      <c r="X1085" s="94"/>
      <c r="Y1085" s="62"/>
      <c r="Z1085" s="59"/>
      <c r="AA1085" s="59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</row>
    <row r="1086" spans="1:199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62"/>
      <c r="W1086" s="106"/>
      <c r="X1086" s="94"/>
      <c r="Y1086" s="62"/>
      <c r="Z1086" s="59"/>
      <c r="AA1086" s="59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</row>
    <row r="1087" spans="1:199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62"/>
      <c r="W1087" s="106"/>
      <c r="X1087" s="94"/>
      <c r="Y1087" s="62"/>
      <c r="Z1087" s="59"/>
      <c r="AA1087" s="59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</row>
    <row r="1088" spans="1:199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62"/>
      <c r="W1088" s="106"/>
      <c r="X1088" s="94"/>
      <c r="Y1088" s="62"/>
      <c r="Z1088" s="59"/>
      <c r="AA1088" s="59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</row>
    <row r="1089" spans="1:199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62"/>
      <c r="W1089" s="106"/>
      <c r="X1089" s="94"/>
      <c r="Y1089" s="62"/>
      <c r="Z1089" s="59"/>
      <c r="AA1089" s="59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</row>
    <row r="1090" spans="1:199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62"/>
      <c r="W1090" s="106"/>
      <c r="X1090" s="94"/>
      <c r="Y1090" s="62"/>
      <c r="Z1090" s="59"/>
      <c r="AA1090" s="59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</row>
    <row r="1091" spans="1:199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62"/>
      <c r="W1091" s="106"/>
      <c r="X1091" s="94"/>
      <c r="Y1091" s="62"/>
      <c r="Z1091" s="59"/>
      <c r="AA1091" s="59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</row>
    <row r="1092" spans="1:199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62"/>
      <c r="W1092" s="106"/>
      <c r="X1092" s="94"/>
      <c r="Y1092" s="62"/>
      <c r="Z1092" s="59"/>
      <c r="AA1092" s="59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</row>
    <row r="1093" spans="1:199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62"/>
      <c r="W1093" s="106"/>
      <c r="X1093" s="94"/>
      <c r="Y1093" s="62"/>
      <c r="Z1093" s="59"/>
      <c r="AA1093" s="59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</row>
    <row r="1094" spans="1:199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62"/>
      <c r="W1094" s="106"/>
      <c r="X1094" s="94"/>
      <c r="Y1094" s="62"/>
      <c r="Z1094" s="59"/>
      <c r="AA1094" s="59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</row>
    <row r="1095" spans="1:199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62"/>
      <c r="W1095" s="106"/>
      <c r="X1095" s="94"/>
      <c r="Y1095" s="62"/>
      <c r="Z1095" s="59"/>
      <c r="AA1095" s="59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</row>
    <row r="1096" spans="1:199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62"/>
      <c r="W1096" s="106"/>
      <c r="X1096" s="94"/>
      <c r="Y1096" s="62"/>
      <c r="Z1096" s="59"/>
      <c r="AA1096" s="59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</row>
    <row r="1097" spans="1:199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62"/>
      <c r="W1097" s="106"/>
      <c r="X1097" s="94"/>
      <c r="Y1097" s="62"/>
      <c r="Z1097" s="59"/>
      <c r="AA1097" s="59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</row>
    <row r="1098" spans="1:199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62"/>
      <c r="W1098" s="106"/>
      <c r="X1098" s="94"/>
      <c r="Y1098" s="62"/>
      <c r="Z1098" s="59"/>
      <c r="AA1098" s="59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</row>
    <row r="1099" spans="1:199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62"/>
      <c r="W1099" s="106"/>
      <c r="X1099" s="94"/>
      <c r="Y1099" s="62"/>
      <c r="Z1099" s="59"/>
      <c r="AA1099" s="59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</row>
    <row r="1100" spans="1:199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62"/>
      <c r="W1100" s="106"/>
      <c r="X1100" s="94"/>
      <c r="Y1100" s="62"/>
      <c r="Z1100" s="59"/>
      <c r="AA1100" s="59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</row>
    <row r="1101" spans="1:199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62"/>
      <c r="W1101" s="106"/>
      <c r="X1101" s="94"/>
      <c r="Y1101" s="62"/>
      <c r="Z1101" s="59"/>
      <c r="AA1101" s="59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</row>
    <row r="1102" spans="1:199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62"/>
      <c r="W1102" s="106"/>
      <c r="X1102" s="94"/>
      <c r="Y1102" s="62"/>
      <c r="Z1102" s="59"/>
      <c r="AA1102" s="59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</row>
    <row r="1103" spans="1:199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62"/>
      <c r="W1103" s="106"/>
      <c r="X1103" s="94"/>
      <c r="Y1103" s="62"/>
      <c r="Z1103" s="59"/>
      <c r="AA1103" s="59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</row>
    <row r="1104" spans="1:199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62"/>
      <c r="W1104" s="106"/>
      <c r="X1104" s="94"/>
      <c r="Y1104" s="62"/>
      <c r="Z1104" s="59"/>
      <c r="AA1104" s="59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</row>
    <row r="1105" spans="1:199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62"/>
      <c r="W1105" s="106"/>
      <c r="X1105" s="94"/>
      <c r="Y1105" s="62"/>
      <c r="Z1105" s="59"/>
      <c r="AA1105" s="59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</row>
    <row r="1106" spans="1:199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62"/>
      <c r="W1106" s="106"/>
      <c r="X1106" s="94"/>
      <c r="Y1106" s="62"/>
      <c r="Z1106" s="59"/>
      <c r="AA1106" s="59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</row>
    <row r="1107" spans="1:199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62"/>
      <c r="W1107" s="106"/>
      <c r="X1107" s="94"/>
      <c r="Y1107" s="62"/>
      <c r="Z1107" s="59"/>
      <c r="AA1107" s="59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</row>
    <row r="1108" spans="1:199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62"/>
      <c r="W1108" s="106"/>
      <c r="X1108" s="94"/>
      <c r="Y1108" s="62"/>
      <c r="Z1108" s="59"/>
      <c r="AA1108" s="59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</row>
    <row r="1109" spans="1:199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62"/>
      <c r="W1109" s="106"/>
      <c r="X1109" s="94"/>
      <c r="Y1109" s="62"/>
      <c r="Z1109" s="59"/>
      <c r="AA1109" s="59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</row>
    <row r="1110" spans="1:199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62"/>
      <c r="W1110" s="106"/>
      <c r="X1110" s="94"/>
      <c r="Y1110" s="62"/>
      <c r="Z1110" s="59"/>
      <c r="AA1110" s="59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</row>
    <row r="1111" spans="1:199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62"/>
      <c r="W1111" s="106"/>
      <c r="X1111" s="94"/>
      <c r="Y1111" s="62"/>
      <c r="Z1111" s="59"/>
      <c r="AA1111" s="59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</row>
    <row r="1112" spans="1:199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62"/>
      <c r="W1112" s="106"/>
      <c r="X1112" s="94"/>
      <c r="Y1112" s="62"/>
      <c r="Z1112" s="59"/>
      <c r="AA1112" s="59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</row>
    <row r="1113" spans="1:199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62"/>
      <c r="W1113" s="106"/>
      <c r="X1113" s="94"/>
      <c r="Y1113" s="62"/>
      <c r="Z1113" s="59"/>
      <c r="AA1113" s="59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</row>
    <row r="1114" spans="1:199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62"/>
      <c r="W1114" s="106"/>
      <c r="X1114" s="94"/>
      <c r="Y1114" s="62"/>
      <c r="Z1114" s="59"/>
      <c r="AA1114" s="59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</row>
    <row r="1115" spans="1:199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62"/>
      <c r="W1115" s="106"/>
      <c r="X1115" s="94"/>
      <c r="Y1115" s="62"/>
      <c r="Z1115" s="59"/>
      <c r="AA1115" s="59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</row>
    <row r="1116" spans="1:199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62"/>
      <c r="W1116" s="106"/>
      <c r="X1116" s="94"/>
      <c r="Y1116" s="62"/>
      <c r="Z1116" s="59"/>
      <c r="AA1116" s="59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</row>
    <row r="1117" spans="1:199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62"/>
      <c r="W1117" s="106"/>
      <c r="X1117" s="94"/>
      <c r="Y1117" s="62"/>
      <c r="Z1117" s="59"/>
      <c r="AA1117" s="59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</row>
    <row r="1118" spans="1:199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62"/>
      <c r="W1118" s="106"/>
      <c r="X1118" s="94"/>
      <c r="Y1118" s="62"/>
      <c r="Z1118" s="59"/>
      <c r="AA1118" s="59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</row>
    <row r="1119" spans="1:199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62"/>
      <c r="W1119" s="106"/>
      <c r="X1119" s="94"/>
      <c r="Y1119" s="62"/>
      <c r="Z1119" s="59"/>
      <c r="AA1119" s="59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</row>
    <row r="1120" spans="1:199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62"/>
      <c r="W1120" s="106"/>
      <c r="X1120" s="94"/>
      <c r="Y1120" s="62"/>
      <c r="Z1120" s="59"/>
      <c r="AA1120" s="59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</row>
    <row r="1121" spans="1:199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62"/>
      <c r="W1121" s="106"/>
      <c r="X1121" s="94"/>
      <c r="Y1121" s="62"/>
      <c r="Z1121" s="59"/>
      <c r="AA1121" s="59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</row>
  </sheetData>
  <mergeCells count="36">
    <mergeCell ref="J23:AG23"/>
    <mergeCell ref="J26:S26"/>
    <mergeCell ref="J27:K28"/>
    <mergeCell ref="U25:U28"/>
    <mergeCell ref="V25:AA27"/>
    <mergeCell ref="O27:S28"/>
    <mergeCell ref="L27:L28"/>
    <mergeCell ref="M27:N28"/>
    <mergeCell ref="C25:S25"/>
    <mergeCell ref="J21:AG21"/>
    <mergeCell ref="J22:AG22"/>
    <mergeCell ref="J18:AG18"/>
    <mergeCell ref="A26:A27"/>
    <mergeCell ref="C26:E28"/>
    <mergeCell ref="F26:G28"/>
    <mergeCell ref="H26:I28"/>
    <mergeCell ref="T25:T28"/>
    <mergeCell ref="AB25:AC28"/>
    <mergeCell ref="Q13:T13"/>
    <mergeCell ref="A7:AC7"/>
    <mergeCell ref="A8:AC8"/>
    <mergeCell ref="Q14:T14"/>
    <mergeCell ref="J20:AG20"/>
    <mergeCell ref="J17:AG17"/>
    <mergeCell ref="W14:AC14"/>
    <mergeCell ref="A15:AC15"/>
    <mergeCell ref="W3:AC6"/>
    <mergeCell ref="Q10:T10"/>
    <mergeCell ref="W10:AC10"/>
    <mergeCell ref="W13:AC13"/>
    <mergeCell ref="W2:AB2"/>
    <mergeCell ref="J19:AG19"/>
    <mergeCell ref="Q11:T11"/>
    <mergeCell ref="W11:AC11"/>
    <mergeCell ref="Q12:T12"/>
    <mergeCell ref="W12:AC12"/>
  </mergeCells>
  <phoneticPr fontId="25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2017-10-10T14:02:32Z</cp:lastPrinted>
  <dcterms:created xsi:type="dcterms:W3CDTF">2011-12-09T07:36:49Z</dcterms:created>
  <dcterms:modified xsi:type="dcterms:W3CDTF">2017-10-10T14:04:17Z</dcterms:modified>
</cp:coreProperties>
</file>